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\Desktop\FIU Graduate\REE 6045 - Real Estate Markets\Project 2\"/>
    </mc:Choice>
  </mc:AlternateContent>
  <bookViews>
    <workbookView xWindow="0" yWindow="0" windowWidth="16212" windowHeight="3924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15" i="1" l="1"/>
  <c r="J1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B16" i="1" l="1"/>
  <c r="F9" i="1"/>
  <c r="D34" i="1" s="1"/>
  <c r="B35" i="1" l="1"/>
  <c r="B11" i="1"/>
  <c r="F10" i="1" s="1"/>
  <c r="F11" i="1" s="1"/>
  <c r="B10" i="1"/>
  <c r="B9" i="1" s="1"/>
  <c r="G16" i="1"/>
  <c r="G15" i="1"/>
  <c r="C16" i="1"/>
  <c r="F16" i="1" s="1"/>
  <c r="B17" i="1"/>
  <c r="G17" i="1" s="1"/>
  <c r="B3" i="1"/>
  <c r="H21" i="1" l="1"/>
  <c r="H17" i="1"/>
  <c r="I17" i="1" s="1"/>
  <c r="J17" i="1" s="1"/>
  <c r="H16" i="1"/>
  <c r="I16" i="1" s="1"/>
  <c r="J16" i="1" s="1"/>
  <c r="H22" i="1"/>
  <c r="H18" i="1"/>
  <c r="H20" i="1"/>
  <c r="C35" i="1"/>
  <c r="D35" i="1" s="1"/>
  <c r="H19" i="1"/>
  <c r="B18" i="1"/>
  <c r="C17" i="1"/>
  <c r="F17" i="1" s="1"/>
  <c r="I18" i="1" l="1"/>
  <c r="J18" i="1" s="1"/>
  <c r="B36" i="1"/>
  <c r="C36" i="1" s="1"/>
  <c r="D36" i="1" s="1"/>
  <c r="B19" i="1"/>
  <c r="I19" i="1" s="1"/>
  <c r="J19" i="1" s="1"/>
  <c r="C18" i="1"/>
  <c r="F18" i="1" s="1"/>
  <c r="G18" i="1"/>
  <c r="B37" i="1" l="1"/>
  <c r="C37" i="1" s="1"/>
  <c r="D37" i="1" s="1"/>
  <c r="B20" i="1"/>
  <c r="I20" i="1" s="1"/>
  <c r="J20" i="1" s="1"/>
  <c r="G19" i="1"/>
  <c r="C19" i="1"/>
  <c r="F19" i="1" s="1"/>
  <c r="B38" i="1" l="1"/>
  <c r="C38" i="1" s="1"/>
  <c r="D38" i="1" s="1"/>
  <c r="B21" i="1"/>
  <c r="I21" i="1" s="1"/>
  <c r="J21" i="1" s="1"/>
  <c r="G20" i="1"/>
  <c r="C20" i="1"/>
  <c r="F20" i="1" s="1"/>
  <c r="B39" i="1" l="1"/>
  <c r="C39" i="1" s="1"/>
  <c r="D39" i="1" s="1"/>
  <c r="B22" i="1"/>
  <c r="I22" i="1" s="1"/>
  <c r="J22" i="1" s="1"/>
  <c r="G21" i="1"/>
  <c r="C21" i="1"/>
  <c r="F21" i="1" s="1"/>
  <c r="B40" i="1" l="1"/>
  <c r="C40" i="1" s="1"/>
  <c r="D40" i="1" s="1"/>
  <c r="B23" i="1"/>
  <c r="C22" i="1"/>
  <c r="F22" i="1" s="1"/>
  <c r="G22" i="1"/>
  <c r="B41" i="1" l="1"/>
  <c r="C41" i="1" s="1"/>
  <c r="D41" i="1" s="1"/>
  <c r="D23" i="1"/>
  <c r="E23" i="1" s="1"/>
  <c r="C23" i="1"/>
  <c r="B42" i="1" l="1"/>
  <c r="C42" i="1" s="1"/>
  <c r="D42" i="1" s="1"/>
  <c r="F23" i="1"/>
  <c r="F25" i="1" s="1"/>
  <c r="F27" i="1" s="1"/>
  <c r="G23" i="1"/>
  <c r="F28" i="1" s="1"/>
  <c r="B43" i="1" l="1"/>
  <c r="C43" i="1" s="1"/>
  <c r="D43" i="1" s="1"/>
  <c r="F12" i="1"/>
  <c r="H23" i="1" s="1"/>
  <c r="I23" i="1" s="1"/>
  <c r="J23" i="1" s="1"/>
  <c r="B44" i="1" l="1"/>
  <c r="C44" i="1" s="1"/>
  <c r="D44" i="1" s="1"/>
  <c r="B45" i="1" l="1"/>
  <c r="C45" i="1" s="1"/>
  <c r="D45" i="1" s="1"/>
  <c r="B46" i="1" l="1"/>
  <c r="C46" i="1" s="1"/>
  <c r="D46" i="1" s="1"/>
  <c r="B47" i="1" l="1"/>
  <c r="C47" i="1" s="1"/>
  <c r="D47" i="1" s="1"/>
  <c r="B48" i="1" l="1"/>
  <c r="C48" i="1" s="1"/>
  <c r="D48" i="1" s="1"/>
  <c r="B49" i="1" l="1"/>
  <c r="C49" i="1" s="1"/>
  <c r="D49" i="1"/>
  <c r="B50" i="1" l="1"/>
  <c r="C50" i="1" s="1"/>
  <c r="D50" i="1"/>
  <c r="B51" i="1" l="1"/>
  <c r="C51" i="1" s="1"/>
  <c r="D51" i="1"/>
  <c r="B52" i="1" l="1"/>
  <c r="C52" i="1" s="1"/>
  <c r="D52" i="1"/>
  <c r="B53" i="1" l="1"/>
  <c r="C53" i="1" s="1"/>
  <c r="D53" i="1"/>
  <c r="B54" i="1" l="1"/>
  <c r="C54" i="1" s="1"/>
  <c r="D54" i="1"/>
</calcChain>
</file>

<file path=xl/sharedStrings.xml><?xml version="1.0" encoding="utf-8"?>
<sst xmlns="http://schemas.openxmlformats.org/spreadsheetml/2006/main" count="39" uniqueCount="37">
  <si>
    <t xml:space="preserve">CAP </t>
  </si>
  <si>
    <t>End of year</t>
  </si>
  <si>
    <t>NOI</t>
  </si>
  <si>
    <t>PV_NOI</t>
  </si>
  <si>
    <t>REV</t>
  </si>
  <si>
    <t>PV_REV</t>
  </si>
  <si>
    <t>Total PV</t>
  </si>
  <si>
    <t>Next buyer Required return</t>
  </si>
  <si>
    <t>Total CF</t>
  </si>
  <si>
    <t>Total PV:</t>
  </si>
  <si>
    <t>NPV:</t>
  </si>
  <si>
    <t>IRR:</t>
  </si>
  <si>
    <t>Terminal CAP</t>
  </si>
  <si>
    <t>Acquisition Price</t>
  </si>
  <si>
    <t>Required Rate of Return</t>
  </si>
  <si>
    <t>Expected NOI Growth</t>
  </si>
  <si>
    <t>Terminal NOI Growth</t>
  </si>
  <si>
    <t>Next Investor Req Premium</t>
  </si>
  <si>
    <t>Down Payment</t>
  </si>
  <si>
    <t>Mortgage Rate</t>
  </si>
  <si>
    <t>Manutiry</t>
  </si>
  <si>
    <t>Loan Amount</t>
  </si>
  <si>
    <t>Mortgage Payment (Annual)</t>
  </si>
  <si>
    <t>DCR</t>
  </si>
  <si>
    <t>Mortgage Balance at Sale</t>
  </si>
  <si>
    <t>Levered Required Rate</t>
  </si>
  <si>
    <t>Expected 1st Year NOI</t>
  </si>
  <si>
    <t>Miminum DCR satisfied?</t>
  </si>
  <si>
    <t>Minumum Required DCR</t>
  </si>
  <si>
    <t>Amortization schedule:</t>
  </si>
  <si>
    <t>I</t>
  </si>
  <si>
    <t>P</t>
  </si>
  <si>
    <t>Ending balance</t>
  </si>
  <si>
    <t>DS</t>
  </si>
  <si>
    <t>CF</t>
  </si>
  <si>
    <t>PV(CF)</t>
  </si>
  <si>
    <t>Leveraged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</si>
</sst>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10" fontId="1" fillId="0" borderId="0" xfId="1" applyNumberFormat="1"/>
    <xf numFmtId="0" fontId="1" fillId="2" borderId="0" xfId="1" applyFill="1"/>
    <xf numFmtId="164" fontId="1" fillId="2" borderId="0" xfId="1" applyNumberFormat="1" applyFill="1"/>
    <xf numFmtId="10" fontId="1" fillId="2" borderId="0" xfId="1" applyNumberFormat="1" applyFill="1"/>
    <xf numFmtId="0" fontId="1" fillId="3" borderId="0" xfId="1" applyFill="1"/>
    <xf numFmtId="10" fontId="1" fillId="3" borderId="0" xfId="1" applyNumberFormat="1" applyFill="1"/>
    <xf numFmtId="0" fontId="0" fillId="3" borderId="0" xfId="0" applyFill="1"/>
    <xf numFmtId="0" fontId="1" fillId="3" borderId="0" xfId="1" applyFill="1" applyAlignment="1">
      <alignment horizontal="center"/>
    </xf>
    <xf numFmtId="164" fontId="1" fillId="3" borderId="0" xfId="1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0" fontId="0" fillId="3" borderId="0" xfId="0" applyNumberFormat="1" applyFill="1" applyAlignment="1">
      <alignment horizontal="center"/>
    </xf>
    <xf numFmtId="0" fontId="1" fillId="4" borderId="0" xfId="1" applyFill="1"/>
    <xf numFmtId="10" fontId="1" fillId="4" borderId="0" xfId="1" applyNumberFormat="1" applyFill="1"/>
    <xf numFmtId="9" fontId="1" fillId="2" borderId="0" xfId="1" applyNumberFormat="1" applyFill="1"/>
    <xf numFmtId="164" fontId="1" fillId="4" borderId="0" xfId="1" applyNumberFormat="1" applyFill="1"/>
    <xf numFmtId="6" fontId="1" fillId="4" borderId="0" xfId="1" applyNumberFormat="1" applyFill="1"/>
    <xf numFmtId="2" fontId="1" fillId="4" borderId="0" xfId="1" applyNumberFormat="1" applyFill="1"/>
    <xf numFmtId="0" fontId="0" fillId="2" borderId="0" xfId="0" applyFill="1"/>
    <xf numFmtId="0" fontId="1" fillId="4" borderId="0" xfId="1" applyFill="1" applyAlignment="1">
      <alignment horizontal="center"/>
    </xf>
    <xf numFmtId="164" fontId="0" fillId="0" borderId="0" xfId="0" applyNumberFormat="1"/>
    <xf numFmtId="164" fontId="1" fillId="5" borderId="0" xfId="1" applyNumberFormat="1" applyFill="1" applyAlignment="1">
      <alignment horizontal="center"/>
    </xf>
    <xf numFmtId="0" fontId="1" fillId="5" borderId="0" xfId="1" applyFill="1" applyAlignment="1">
      <alignment horizontal="center"/>
    </xf>
    <xf numFmtId="6" fontId="0" fillId="5" borderId="0" xfId="0" applyNumberFormat="1" applyFill="1"/>
    <xf numFmtId="0" fontId="0" fillId="5" borderId="0" xfId="0" applyFill="1"/>
    <xf numFmtId="164" fontId="0" fillId="5" borderId="0" xfId="0" applyNumberFormat="1" applyFill="1"/>
    <xf numFmtId="164" fontId="0" fillId="5" borderId="0" xfId="2" applyNumberFormat="1" applyFont="1" applyFill="1"/>
    <xf numFmtId="9" fontId="0" fillId="5" borderId="0" xfId="0" applyNumberFormat="1" applyFill="1"/>
    <xf numFmtId="0" fontId="0" fillId="5" borderId="0" xfId="0" applyFill="1" applyAlignment="1">
      <alignment horizontal="center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F31" sqref="F31"/>
    </sheetView>
  </sheetViews>
  <sheetFormatPr defaultRowHeight="14.4" x14ac:dyDescent="0.3"/>
  <cols>
    <col min="1" max="1" width="24.44140625" customWidth="1"/>
    <col min="2" max="2" width="12.33203125" customWidth="1"/>
    <col min="4" max="4" width="13" customWidth="1"/>
    <col min="5" max="5" width="11.33203125" customWidth="1"/>
    <col min="6" max="6" width="11.109375" customWidth="1"/>
    <col min="7" max="8" width="10.88671875" bestFit="1" customWidth="1"/>
    <col min="9" max="9" width="16.109375" customWidth="1"/>
    <col min="10" max="10" width="10.88671875" bestFit="1" customWidth="1"/>
  </cols>
  <sheetData>
    <row r="1" spans="1:10" x14ac:dyDescent="0.3">
      <c r="A1" s="3" t="s">
        <v>13</v>
      </c>
      <c r="B1" s="4">
        <v>3090000</v>
      </c>
      <c r="C1" s="1"/>
      <c r="D1" s="3" t="s">
        <v>18</v>
      </c>
      <c r="E1" s="3"/>
      <c r="F1" s="3">
        <v>1545000</v>
      </c>
    </row>
    <row r="2" spans="1:10" x14ac:dyDescent="0.3">
      <c r="A2" s="3" t="s">
        <v>26</v>
      </c>
      <c r="B2" s="4">
        <v>233467</v>
      </c>
      <c r="C2" s="1"/>
      <c r="D2" s="3" t="s">
        <v>19</v>
      </c>
      <c r="E2" s="3"/>
      <c r="F2" s="5">
        <v>5.8000000000000003E-2</v>
      </c>
    </row>
    <row r="3" spans="1:10" x14ac:dyDescent="0.3">
      <c r="A3" s="3" t="s">
        <v>0</v>
      </c>
      <c r="B3" s="5">
        <f>B16/B1</f>
        <v>7.5555663430420708E-2</v>
      </c>
      <c r="C3" s="1"/>
      <c r="D3" s="3" t="s">
        <v>20</v>
      </c>
      <c r="E3" s="3"/>
      <c r="F3" s="3">
        <v>30</v>
      </c>
    </row>
    <row r="4" spans="1:10" x14ac:dyDescent="0.3">
      <c r="A4" s="3" t="s">
        <v>14</v>
      </c>
      <c r="B4" s="5">
        <v>0.1</v>
      </c>
      <c r="C4" s="1"/>
      <c r="D4" s="3" t="s">
        <v>25</v>
      </c>
      <c r="E4" s="3"/>
      <c r="F4" s="16">
        <v>0.12</v>
      </c>
    </row>
    <row r="5" spans="1:10" x14ac:dyDescent="0.3">
      <c r="A5" s="3" t="s">
        <v>15</v>
      </c>
      <c r="B5" s="5">
        <v>0.03</v>
      </c>
      <c r="C5" s="1"/>
      <c r="D5" s="3" t="s">
        <v>28</v>
      </c>
      <c r="E5" s="20"/>
      <c r="F5" s="20">
        <v>1.3</v>
      </c>
    </row>
    <row r="6" spans="1:10" x14ac:dyDescent="0.3">
      <c r="A6" s="3" t="s">
        <v>16</v>
      </c>
      <c r="B6" s="5">
        <v>2.5000000000000001E-2</v>
      </c>
      <c r="C6" s="1"/>
      <c r="D6" s="1"/>
      <c r="E6" s="1"/>
      <c r="F6" s="1"/>
    </row>
    <row r="7" spans="1:10" x14ac:dyDescent="0.3">
      <c r="A7" s="3" t="s">
        <v>17</v>
      </c>
      <c r="B7" s="5">
        <v>5.0000000000000001E-3</v>
      </c>
      <c r="C7" s="1"/>
      <c r="D7" s="1"/>
      <c r="E7" s="1"/>
      <c r="F7" s="1"/>
    </row>
    <row r="8" spans="1:10" x14ac:dyDescent="0.3">
      <c r="A8" s="1"/>
      <c r="B8" s="2"/>
      <c r="C8" s="1"/>
      <c r="D8" s="1"/>
      <c r="E8" s="1"/>
      <c r="F8" s="1"/>
    </row>
    <row r="9" spans="1:10" x14ac:dyDescent="0.3">
      <c r="A9" s="14" t="s">
        <v>12</v>
      </c>
      <c r="B9" s="15">
        <f>B10-B6</f>
        <v>8.0000000000000016E-2</v>
      </c>
      <c r="C9" s="6"/>
      <c r="D9" s="14" t="s">
        <v>21</v>
      </c>
      <c r="E9" s="14"/>
      <c r="F9" s="17">
        <f>B1-F1</f>
        <v>1545000</v>
      </c>
      <c r="G9" s="8"/>
    </row>
    <row r="10" spans="1:10" x14ac:dyDescent="0.3">
      <c r="A10" s="14" t="s">
        <v>7</v>
      </c>
      <c r="B10" s="15">
        <f>B4+B7</f>
        <v>0.10500000000000001</v>
      </c>
      <c r="C10" s="6"/>
      <c r="D10" s="14" t="s">
        <v>23</v>
      </c>
      <c r="E10" s="14"/>
      <c r="F10" s="19">
        <f>B16/B11</f>
        <v>2.1253038647648079</v>
      </c>
      <c r="G10" s="8"/>
    </row>
    <row r="11" spans="1:10" x14ac:dyDescent="0.3">
      <c r="A11" s="14" t="s">
        <v>22</v>
      </c>
      <c r="B11" s="18">
        <f>PMT(F2,F3,-F9)</f>
        <v>109851.11534902145</v>
      </c>
      <c r="C11" s="6"/>
      <c r="D11" s="14" t="s">
        <v>27</v>
      </c>
      <c r="E11" s="14"/>
      <c r="F11" s="21" t="str">
        <f>IF(F10&gt;=F5,"Yes","No")</f>
        <v>Yes</v>
      </c>
      <c r="G11" s="8"/>
    </row>
    <row r="12" spans="1:10" x14ac:dyDescent="0.3">
      <c r="A12" s="14"/>
      <c r="B12" s="18"/>
      <c r="C12" s="6"/>
      <c r="D12" s="14" t="s">
        <v>24</v>
      </c>
      <c r="E12" s="14"/>
      <c r="F12" s="17">
        <f>D42</f>
        <v>1346096.7482160795</v>
      </c>
      <c r="G12" s="8"/>
    </row>
    <row r="13" spans="1:10" x14ac:dyDescent="0.3">
      <c r="A13" s="6"/>
      <c r="B13" s="7"/>
      <c r="C13" s="6"/>
      <c r="D13" s="6"/>
      <c r="E13" s="6"/>
      <c r="F13" s="6"/>
      <c r="G13" s="8"/>
      <c r="H13" s="30" t="s">
        <v>36</v>
      </c>
      <c r="I13" s="30"/>
      <c r="J13" s="30"/>
    </row>
    <row r="14" spans="1:10" x14ac:dyDescent="0.3">
      <c r="A14" s="9" t="s">
        <v>1</v>
      </c>
      <c r="B14" s="10" t="s">
        <v>2</v>
      </c>
      <c r="C14" s="10" t="s">
        <v>3</v>
      </c>
      <c r="D14" s="10" t="s">
        <v>4</v>
      </c>
      <c r="E14" s="9" t="s">
        <v>5</v>
      </c>
      <c r="F14" s="10" t="s">
        <v>6</v>
      </c>
      <c r="G14" s="9" t="s">
        <v>8</v>
      </c>
      <c r="H14" s="23" t="s">
        <v>33</v>
      </c>
      <c r="I14" s="24" t="s">
        <v>34</v>
      </c>
      <c r="J14" s="23" t="s">
        <v>35</v>
      </c>
    </row>
    <row r="15" spans="1:10" x14ac:dyDescent="0.3">
      <c r="A15" s="9">
        <v>0</v>
      </c>
      <c r="B15" s="10"/>
      <c r="C15" s="10"/>
      <c r="D15" s="10"/>
      <c r="E15" s="9"/>
      <c r="F15" s="10"/>
      <c r="G15" s="11">
        <f>-B1</f>
        <v>-3090000</v>
      </c>
      <c r="H15" s="25"/>
      <c r="I15" s="28">
        <f>-F1</f>
        <v>-1545000</v>
      </c>
      <c r="J15" s="27">
        <f>I15/(1+F$4)^A15</f>
        <v>-1545000</v>
      </c>
    </row>
    <row r="16" spans="1:10" x14ac:dyDescent="0.3">
      <c r="A16" s="9">
        <v>1</v>
      </c>
      <c r="B16" s="10">
        <f>B2</f>
        <v>233467</v>
      </c>
      <c r="C16" s="10">
        <f>B16/(1+B$4)^A16</f>
        <v>212242.72727272726</v>
      </c>
      <c r="D16" s="9"/>
      <c r="E16" s="9"/>
      <c r="F16" s="10">
        <f t="shared" ref="F16:F23" si="0">C16+E16</f>
        <v>212242.72727272726</v>
      </c>
      <c r="G16" s="11">
        <f t="shared" ref="G16:G23" si="1">B16+D16</f>
        <v>233467</v>
      </c>
      <c r="H16" s="25">
        <f t="shared" ref="H16:H22" si="2">B$11</f>
        <v>109851.11534902145</v>
      </c>
      <c r="I16" s="27">
        <f>B16+D16-H16</f>
        <v>123615.88465097855</v>
      </c>
      <c r="J16" s="27">
        <f t="shared" ref="J16:J23" si="3">I16/(1+F$4)^A16</f>
        <v>110371.32558123083</v>
      </c>
    </row>
    <row r="17" spans="1:10" x14ac:dyDescent="0.3">
      <c r="A17" s="9">
        <v>2</v>
      </c>
      <c r="B17" s="10">
        <f>B16*(1+B$5)</f>
        <v>240471.01</v>
      </c>
      <c r="C17" s="10">
        <f t="shared" ref="C17:C22" si="4">B17/(1+B$4)^A17</f>
        <v>198736.37190082643</v>
      </c>
      <c r="D17" s="9"/>
      <c r="E17" s="9"/>
      <c r="F17" s="10">
        <f t="shared" si="0"/>
        <v>198736.37190082643</v>
      </c>
      <c r="G17" s="11">
        <f t="shared" si="1"/>
        <v>240471.01</v>
      </c>
      <c r="H17" s="25">
        <f t="shared" si="2"/>
        <v>109851.11534902145</v>
      </c>
      <c r="I17" s="27">
        <f t="shared" ref="I17:I23" si="5">B17+D17-H17</f>
        <v>130619.89465097856</v>
      </c>
      <c r="J17" s="27">
        <f t="shared" si="3"/>
        <v>104129.38030211937</v>
      </c>
    </row>
    <row r="18" spans="1:10" x14ac:dyDescent="0.3">
      <c r="A18" s="9">
        <v>3</v>
      </c>
      <c r="B18" s="10">
        <f t="shared" ref="B18:B23" si="6">B17*(1+B$5)</f>
        <v>247685.14030000003</v>
      </c>
      <c r="C18" s="10">
        <f t="shared" si="4"/>
        <v>186089.51187077383</v>
      </c>
      <c r="D18" s="9"/>
      <c r="E18" s="9"/>
      <c r="F18" s="10">
        <f t="shared" si="0"/>
        <v>186089.51187077383</v>
      </c>
      <c r="G18" s="11">
        <f t="shared" si="1"/>
        <v>247685.14030000003</v>
      </c>
      <c r="H18" s="25">
        <f t="shared" si="2"/>
        <v>109851.11534902145</v>
      </c>
      <c r="I18" s="27">
        <f t="shared" si="5"/>
        <v>137834.02495097858</v>
      </c>
      <c r="J18" s="27">
        <f t="shared" si="3"/>
        <v>98107.536436727387</v>
      </c>
    </row>
    <row r="19" spans="1:10" x14ac:dyDescent="0.3">
      <c r="A19" s="9">
        <v>4</v>
      </c>
      <c r="B19" s="10">
        <f t="shared" si="6"/>
        <v>255115.69450900002</v>
      </c>
      <c r="C19" s="10">
        <f t="shared" si="4"/>
        <v>174247.45202445184</v>
      </c>
      <c r="D19" s="9"/>
      <c r="E19" s="9"/>
      <c r="F19" s="10">
        <f t="shared" si="0"/>
        <v>174247.45202445184</v>
      </c>
      <c r="G19" s="11">
        <f t="shared" si="1"/>
        <v>255115.69450900002</v>
      </c>
      <c r="H19" s="25">
        <f t="shared" si="2"/>
        <v>109851.11534902145</v>
      </c>
      <c r="I19" s="27">
        <f t="shared" si="5"/>
        <v>145264.57915997857</v>
      </c>
      <c r="J19" s="27">
        <f t="shared" si="3"/>
        <v>92318.266208036061</v>
      </c>
    </row>
    <row r="20" spans="1:10" x14ac:dyDescent="0.3">
      <c r="A20" s="9">
        <v>5</v>
      </c>
      <c r="B20" s="10">
        <f t="shared" si="6"/>
        <v>262769.16534427</v>
      </c>
      <c r="C20" s="10">
        <f t="shared" si="4"/>
        <v>163158.97780471397</v>
      </c>
      <c r="D20" s="9"/>
      <c r="E20" s="9"/>
      <c r="F20" s="10">
        <f t="shared" si="0"/>
        <v>163158.97780471397</v>
      </c>
      <c r="G20" s="11">
        <f t="shared" si="1"/>
        <v>262769.16534427</v>
      </c>
      <c r="H20" s="25">
        <f t="shared" si="2"/>
        <v>109851.11534902145</v>
      </c>
      <c r="I20" s="27">
        <f t="shared" si="5"/>
        <v>152918.04999524856</v>
      </c>
      <c r="J20" s="27">
        <f t="shared" si="3"/>
        <v>86769.80829142344</v>
      </c>
    </row>
    <row r="21" spans="1:10" x14ac:dyDescent="0.3">
      <c r="A21" s="9">
        <v>6</v>
      </c>
      <c r="B21" s="10">
        <f t="shared" si="6"/>
        <v>270652.24030459812</v>
      </c>
      <c r="C21" s="10">
        <f t="shared" si="4"/>
        <v>152776.1337625958</v>
      </c>
      <c r="D21" s="9"/>
      <c r="E21" s="9"/>
      <c r="F21" s="10">
        <f t="shared" si="0"/>
        <v>152776.1337625958</v>
      </c>
      <c r="G21" s="11">
        <f t="shared" si="1"/>
        <v>270652.24030459812</v>
      </c>
      <c r="H21" s="25">
        <f t="shared" si="2"/>
        <v>109851.11534902145</v>
      </c>
      <c r="I21" s="27">
        <f t="shared" si="5"/>
        <v>160801.12495557667</v>
      </c>
      <c r="J21" s="27">
        <f t="shared" si="3"/>
        <v>81466.854222818249</v>
      </c>
    </row>
    <row r="22" spans="1:10" x14ac:dyDescent="0.3">
      <c r="A22" s="9">
        <v>7</v>
      </c>
      <c r="B22" s="10">
        <f t="shared" si="6"/>
        <v>278771.80751373607</v>
      </c>
      <c r="C22" s="10">
        <f t="shared" si="4"/>
        <v>143054.0161595215</v>
      </c>
      <c r="D22" s="9"/>
      <c r="E22" s="9"/>
      <c r="F22" s="10">
        <f t="shared" si="0"/>
        <v>143054.0161595215</v>
      </c>
      <c r="G22" s="11">
        <f t="shared" si="1"/>
        <v>278771.80751373607</v>
      </c>
      <c r="H22" s="25">
        <f t="shared" si="2"/>
        <v>109851.11534902145</v>
      </c>
      <c r="I22" s="27">
        <f t="shared" si="5"/>
        <v>168920.69216471462</v>
      </c>
      <c r="J22" s="27">
        <f t="shared" si="3"/>
        <v>76411.142554873586</v>
      </c>
    </row>
    <row r="23" spans="1:10" x14ac:dyDescent="0.3">
      <c r="A23" s="9">
        <v>8</v>
      </c>
      <c r="B23" s="10">
        <f t="shared" si="6"/>
        <v>287134.96173914819</v>
      </c>
      <c r="C23" s="10">
        <f>B23/(1+B$4)^A23</f>
        <v>133950.57876755198</v>
      </c>
      <c r="D23" s="10">
        <f>(B23*(1+B6))/B9</f>
        <v>3678916.6972828354</v>
      </c>
      <c r="E23" s="10">
        <f>D23/(1+B4)^A23</f>
        <v>1716241.7904592594</v>
      </c>
      <c r="F23" s="10">
        <f t="shared" si="0"/>
        <v>1850192.3692268115</v>
      </c>
      <c r="G23" s="11">
        <f t="shared" si="1"/>
        <v>3966051.6590219834</v>
      </c>
      <c r="H23" s="25">
        <f>B$11+F12</f>
        <v>1455947.8635651011</v>
      </c>
      <c r="I23" s="27">
        <f t="shared" si="5"/>
        <v>2510103.7954568826</v>
      </c>
      <c r="J23" s="27">
        <f t="shared" si="3"/>
        <v>1013788.8234723918</v>
      </c>
    </row>
    <row r="24" spans="1:10" x14ac:dyDescent="0.3">
      <c r="A24" s="12"/>
      <c r="B24" s="12"/>
      <c r="C24" s="12"/>
      <c r="D24" s="12"/>
      <c r="E24" s="12"/>
      <c r="F24" s="12"/>
      <c r="G24" s="12"/>
      <c r="H24" s="26"/>
      <c r="I24" s="26"/>
      <c r="J24" s="26"/>
    </row>
    <row r="25" spans="1:10" x14ac:dyDescent="0.3">
      <c r="A25" s="9"/>
      <c r="B25" s="9"/>
      <c r="C25" s="9"/>
      <c r="D25" s="9"/>
      <c r="E25" s="9" t="s">
        <v>9</v>
      </c>
      <c r="F25" s="10">
        <f>SUM(F16:F23)</f>
        <v>3080497.5600224221</v>
      </c>
      <c r="G25" s="12"/>
      <c r="H25" s="26"/>
      <c r="I25" s="26"/>
      <c r="J25" s="26"/>
    </row>
    <row r="26" spans="1:10" x14ac:dyDescent="0.3">
      <c r="A26" s="9"/>
      <c r="B26" s="9"/>
      <c r="C26" s="9"/>
      <c r="D26" s="9"/>
      <c r="E26" s="9"/>
      <c r="F26" s="9"/>
      <c r="G26" s="12"/>
      <c r="H26" s="26"/>
      <c r="I26" s="26"/>
      <c r="J26" s="26"/>
    </row>
    <row r="27" spans="1:10" x14ac:dyDescent="0.3">
      <c r="A27" s="12"/>
      <c r="B27" s="12"/>
      <c r="C27" s="12"/>
      <c r="D27" s="12"/>
      <c r="E27" s="12" t="s">
        <v>10</v>
      </c>
      <c r="F27" s="11">
        <f>F25-B1</f>
        <v>-9502.4399775778875</v>
      </c>
      <c r="G27" s="12"/>
      <c r="H27" s="26"/>
      <c r="I27" s="26" t="s">
        <v>10</v>
      </c>
      <c r="J27" s="27"/>
    </row>
    <row r="28" spans="1:10" x14ac:dyDescent="0.3">
      <c r="A28" s="12"/>
      <c r="B28" s="12"/>
      <c r="C28" s="12"/>
      <c r="D28" s="12"/>
      <c r="E28" s="12" t="s">
        <v>11</v>
      </c>
      <c r="F28" s="13">
        <f>IRR(G15:G23)</f>
        <v>9.9462296050029098E-2</v>
      </c>
      <c r="G28" s="12"/>
      <c r="H28" s="26"/>
      <c r="I28" s="26" t="s">
        <v>11</v>
      </c>
      <c r="J28" s="29"/>
    </row>
    <row r="32" spans="1:10" x14ac:dyDescent="0.3">
      <c r="A32" t="s">
        <v>29</v>
      </c>
    </row>
    <row r="33" spans="1:4" x14ac:dyDescent="0.3">
      <c r="B33" t="s">
        <v>30</v>
      </c>
      <c r="C33" t="s">
        <v>31</v>
      </c>
      <c r="D33" t="s">
        <v>32</v>
      </c>
    </row>
    <row r="34" spans="1:4" x14ac:dyDescent="0.3">
      <c r="A34">
        <v>0</v>
      </c>
      <c r="D34" s="22">
        <f>F9</f>
        <v>1545000</v>
      </c>
    </row>
    <row r="35" spans="1:4" x14ac:dyDescent="0.3">
      <c r="A35">
        <f>A34+1</f>
        <v>1</v>
      </c>
      <c r="B35" s="22">
        <f>D34*F$2</f>
        <v>89610</v>
      </c>
      <c r="C35" s="22">
        <f>B$11-B35</f>
        <v>20241.115349021449</v>
      </c>
      <c r="D35" s="22">
        <f>D34-C35</f>
        <v>1524758.8846509785</v>
      </c>
    </row>
    <row r="36" spans="1:4" x14ac:dyDescent="0.3">
      <c r="A36">
        <f t="shared" ref="A36:A54" si="7">A35+1</f>
        <v>2</v>
      </c>
      <c r="B36" s="22">
        <f t="shared" ref="B36:B54" si="8">D35*F$2</f>
        <v>88436.015309756753</v>
      </c>
      <c r="C36" s="22">
        <f t="shared" ref="C36:C54" si="9">B$11-B36</f>
        <v>21415.100039264697</v>
      </c>
      <c r="D36" s="22">
        <f t="shared" ref="D36:D54" si="10">D35-C36</f>
        <v>1503343.7846117138</v>
      </c>
    </row>
    <row r="37" spans="1:4" x14ac:dyDescent="0.3">
      <c r="A37">
        <f t="shared" si="7"/>
        <v>3</v>
      </c>
      <c r="B37" s="22">
        <f t="shared" si="8"/>
        <v>87193.939507479401</v>
      </c>
      <c r="C37" s="22">
        <f t="shared" si="9"/>
        <v>22657.175841542048</v>
      </c>
      <c r="D37" s="22">
        <f t="shared" si="10"/>
        <v>1480686.6087701719</v>
      </c>
    </row>
    <row r="38" spans="1:4" x14ac:dyDescent="0.3">
      <c r="A38">
        <f t="shared" si="7"/>
        <v>4</v>
      </c>
      <c r="B38" s="22">
        <f t="shared" si="8"/>
        <v>85879.823308669977</v>
      </c>
      <c r="C38" s="22">
        <f t="shared" si="9"/>
        <v>23971.292040351473</v>
      </c>
      <c r="D38" s="22">
        <f t="shared" si="10"/>
        <v>1456715.3167298203</v>
      </c>
    </row>
    <row r="39" spans="1:4" x14ac:dyDescent="0.3">
      <c r="A39">
        <f t="shared" si="7"/>
        <v>5</v>
      </c>
      <c r="B39" s="22">
        <f t="shared" si="8"/>
        <v>84489.488370329578</v>
      </c>
      <c r="C39" s="22">
        <f t="shared" si="9"/>
        <v>25361.626978691871</v>
      </c>
      <c r="D39" s="22">
        <f t="shared" si="10"/>
        <v>1431353.6897511284</v>
      </c>
    </row>
    <row r="40" spans="1:4" x14ac:dyDescent="0.3">
      <c r="A40">
        <f t="shared" si="7"/>
        <v>6</v>
      </c>
      <c r="B40" s="22">
        <f t="shared" si="8"/>
        <v>83018.514005565448</v>
      </c>
      <c r="C40" s="22">
        <f t="shared" si="9"/>
        <v>26832.601343456001</v>
      </c>
      <c r="D40" s="22">
        <f t="shared" si="10"/>
        <v>1404521.0884076725</v>
      </c>
    </row>
    <row r="41" spans="1:4" x14ac:dyDescent="0.3">
      <c r="A41">
        <f t="shared" si="7"/>
        <v>7</v>
      </c>
      <c r="B41" s="22">
        <f t="shared" si="8"/>
        <v>81462.223127645004</v>
      </c>
      <c r="C41" s="22">
        <f t="shared" si="9"/>
        <v>28388.892221376445</v>
      </c>
      <c r="D41" s="22">
        <f t="shared" si="10"/>
        <v>1376132.1961862959</v>
      </c>
    </row>
    <row r="42" spans="1:4" x14ac:dyDescent="0.3">
      <c r="A42">
        <f t="shared" si="7"/>
        <v>8</v>
      </c>
      <c r="B42" s="22">
        <f t="shared" si="8"/>
        <v>79815.66737880517</v>
      </c>
      <c r="C42" s="22">
        <f t="shared" si="9"/>
        <v>30035.447970216279</v>
      </c>
      <c r="D42" s="22">
        <f t="shared" si="10"/>
        <v>1346096.7482160795</v>
      </c>
    </row>
    <row r="43" spans="1:4" x14ac:dyDescent="0.3">
      <c r="A43">
        <f t="shared" si="7"/>
        <v>9</v>
      </c>
      <c r="B43" s="22">
        <f t="shared" si="8"/>
        <v>78073.611396532622</v>
      </c>
      <c r="C43" s="22">
        <f t="shared" si="9"/>
        <v>31777.503952488827</v>
      </c>
      <c r="D43" s="22">
        <f t="shared" si="10"/>
        <v>1314319.2442635908</v>
      </c>
    </row>
    <row r="44" spans="1:4" x14ac:dyDescent="0.3">
      <c r="A44">
        <f t="shared" si="7"/>
        <v>10</v>
      </c>
      <c r="B44" s="22">
        <f t="shared" si="8"/>
        <v>76230.516167288268</v>
      </c>
      <c r="C44" s="22">
        <f t="shared" si="9"/>
        <v>33620.599181733181</v>
      </c>
      <c r="D44" s="22">
        <f t="shared" si="10"/>
        <v>1280698.6450818577</v>
      </c>
    </row>
    <row r="45" spans="1:4" x14ac:dyDescent="0.3">
      <c r="A45">
        <f t="shared" si="7"/>
        <v>11</v>
      </c>
      <c r="B45" s="22">
        <f t="shared" si="8"/>
        <v>74280.521414747753</v>
      </c>
      <c r="C45" s="22">
        <f t="shared" si="9"/>
        <v>35570.593934273697</v>
      </c>
      <c r="D45" s="22">
        <f t="shared" si="10"/>
        <v>1245128.0511475839</v>
      </c>
    </row>
    <row r="46" spans="1:4" x14ac:dyDescent="0.3">
      <c r="A46">
        <f t="shared" si="7"/>
        <v>12</v>
      </c>
      <c r="B46" s="22">
        <f t="shared" si="8"/>
        <v>72217.426966559869</v>
      </c>
      <c r="C46" s="22">
        <f t="shared" si="9"/>
        <v>37633.68838246158</v>
      </c>
      <c r="D46" s="22">
        <f t="shared" si="10"/>
        <v>1207494.3627651222</v>
      </c>
    </row>
    <row r="47" spans="1:4" x14ac:dyDescent="0.3">
      <c r="A47">
        <f t="shared" si="7"/>
        <v>13</v>
      </c>
      <c r="B47" s="22">
        <f t="shared" si="8"/>
        <v>70034.673040377093</v>
      </c>
      <c r="C47" s="22">
        <f t="shared" si="9"/>
        <v>39816.442308644357</v>
      </c>
      <c r="D47" s="22">
        <f t="shared" si="10"/>
        <v>1167677.9204564779</v>
      </c>
    </row>
    <row r="48" spans="1:4" x14ac:dyDescent="0.3">
      <c r="A48">
        <f t="shared" si="7"/>
        <v>14</v>
      </c>
      <c r="B48" s="22">
        <f t="shared" si="8"/>
        <v>67725.31938647572</v>
      </c>
      <c r="C48" s="22">
        <f t="shared" si="9"/>
        <v>42125.79596254573</v>
      </c>
      <c r="D48" s="22">
        <f t="shared" si="10"/>
        <v>1125552.1244939321</v>
      </c>
    </row>
    <row r="49" spans="1:4" x14ac:dyDescent="0.3">
      <c r="A49">
        <f t="shared" si="7"/>
        <v>15</v>
      </c>
      <c r="B49" s="22">
        <f t="shared" si="8"/>
        <v>65282.023220648065</v>
      </c>
      <c r="C49" s="22">
        <f t="shared" si="9"/>
        <v>44569.092128373384</v>
      </c>
      <c r="D49" s="22">
        <f t="shared" si="10"/>
        <v>1080983.0323655587</v>
      </c>
    </row>
    <row r="50" spans="1:4" x14ac:dyDescent="0.3">
      <c r="A50">
        <f t="shared" si="7"/>
        <v>16</v>
      </c>
      <c r="B50" s="22">
        <f t="shared" si="8"/>
        <v>62697.015877202408</v>
      </c>
      <c r="C50" s="22">
        <f t="shared" si="9"/>
        <v>47154.099471819041</v>
      </c>
      <c r="D50" s="22">
        <f t="shared" si="10"/>
        <v>1033828.9328937397</v>
      </c>
    </row>
    <row r="51" spans="1:4" x14ac:dyDescent="0.3">
      <c r="A51">
        <f t="shared" si="7"/>
        <v>17</v>
      </c>
      <c r="B51" s="22">
        <f t="shared" si="8"/>
        <v>59962.078107836904</v>
      </c>
      <c r="C51" s="22">
        <f t="shared" si="9"/>
        <v>49889.037241184546</v>
      </c>
      <c r="D51" s="22">
        <f t="shared" si="10"/>
        <v>983939.89565255516</v>
      </c>
    </row>
    <row r="52" spans="1:4" x14ac:dyDescent="0.3">
      <c r="A52">
        <f t="shared" si="7"/>
        <v>18</v>
      </c>
      <c r="B52" s="22">
        <f t="shared" si="8"/>
        <v>57068.513947848201</v>
      </c>
      <c r="C52" s="22">
        <f t="shared" si="9"/>
        <v>52782.601401173248</v>
      </c>
      <c r="D52" s="22">
        <f t="shared" si="10"/>
        <v>931157.29425138189</v>
      </c>
    </row>
    <row r="53" spans="1:4" x14ac:dyDescent="0.3">
      <c r="A53">
        <f t="shared" si="7"/>
        <v>19</v>
      </c>
      <c r="B53" s="22">
        <f t="shared" si="8"/>
        <v>54007.123066580149</v>
      </c>
      <c r="C53" s="22">
        <f t="shared" si="9"/>
        <v>55843.992282441301</v>
      </c>
      <c r="D53" s="22">
        <f t="shared" si="10"/>
        <v>875313.30196894053</v>
      </c>
    </row>
    <row r="54" spans="1:4" x14ac:dyDescent="0.3">
      <c r="A54">
        <f t="shared" si="7"/>
        <v>20</v>
      </c>
      <c r="B54" s="22">
        <f t="shared" si="8"/>
        <v>50768.171514198555</v>
      </c>
      <c r="C54" s="22">
        <f t="shared" si="9"/>
        <v>59082.943834822894</v>
      </c>
      <c r="D54" s="22">
        <f t="shared" si="10"/>
        <v>816230.35813411768</v>
      </c>
    </row>
  </sheetData>
  <mergeCells count="1">
    <mergeCell ref="H13:J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revision>0</revision>
</coreProperties>
</file>