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Faculty\Academic Year 2019-2020\Summer 2020\ACCT 632.12\Day #5\"/>
    </mc:Choice>
  </mc:AlternateContent>
  <bookViews>
    <workbookView xWindow="0" yWindow="0" windowWidth="28800" windowHeight="11856" activeTab="3"/>
  </bookViews>
  <sheets>
    <sheet name="Rent + 15% Growth" sheetId="4" r:id="rId1"/>
    <sheet name="Rent + 0% Growth" sheetId="5" r:id="rId2"/>
    <sheet name="Buy + 15% Growth" sheetId="7" r:id="rId3"/>
    <sheet name="Buy + 0% Growth" sheetId="8" r:id="rId4"/>
  </sheets>
  <definedNames>
    <definedName name="_xlnm.Print_Area" localSheetId="3">'Buy + 0% Growth'!$B$2:$T$64</definedName>
    <definedName name="_xlnm.Print_Area" localSheetId="2">'Buy + 15% Growth'!$B$2:$T$64</definedName>
    <definedName name="_xlnm.Print_Area" localSheetId="1">'Rent + 0% Growth'!$B$2:$U$64</definedName>
    <definedName name="_xlnm.Print_Area" localSheetId="0">'Rent + 15% Growth'!$B$2:$U$64</definedName>
  </definedNames>
  <calcPr calcId="162913"/>
</workbook>
</file>

<file path=xl/calcChain.xml><?xml version="1.0" encoding="utf-8"?>
<calcChain xmlns="http://schemas.openxmlformats.org/spreadsheetml/2006/main">
  <c r="H38" i="5" l="1"/>
  <c r="H39" i="5"/>
  <c r="H40" i="5"/>
  <c r="H41" i="5"/>
  <c r="H43" i="5"/>
  <c r="H44" i="5"/>
  <c r="H45" i="5"/>
  <c r="H47" i="5"/>
  <c r="H48" i="5"/>
  <c r="H49" i="5"/>
  <c r="G50" i="5"/>
  <c r="I50" i="5"/>
  <c r="H51" i="5"/>
  <c r="H52" i="5"/>
  <c r="H53" i="5"/>
  <c r="H54" i="5"/>
  <c r="H55" i="5"/>
  <c r="H56" i="5"/>
  <c r="H57" i="5"/>
  <c r="H59" i="5"/>
  <c r="H60" i="5"/>
  <c r="H61" i="5"/>
  <c r="H62" i="5"/>
  <c r="H63" i="5"/>
  <c r="H64" i="5"/>
  <c r="L64" i="4" l="1"/>
  <c r="L63" i="4"/>
  <c r="L62" i="4"/>
  <c r="L61" i="4"/>
  <c r="L60" i="4"/>
  <c r="L59" i="4"/>
  <c r="L57" i="4"/>
  <c r="L56" i="4"/>
  <c r="L55" i="4"/>
  <c r="L54" i="4"/>
  <c r="L53" i="4"/>
  <c r="L52" i="4"/>
  <c r="L51" i="4"/>
  <c r="L49" i="4"/>
  <c r="L48" i="4"/>
  <c r="L47" i="4"/>
  <c r="L45" i="4"/>
  <c r="L43" i="4"/>
  <c r="L41" i="4"/>
  <c r="L40" i="4"/>
  <c r="L39" i="4"/>
  <c r="L38" i="4"/>
  <c r="L64" i="5"/>
  <c r="L63" i="5"/>
  <c r="L62" i="5"/>
  <c r="L61" i="5"/>
  <c r="L60" i="5"/>
  <c r="L59" i="5"/>
  <c r="L57" i="5"/>
  <c r="L56" i="5"/>
  <c r="L55" i="5"/>
  <c r="L54" i="5"/>
  <c r="L53" i="5"/>
  <c r="L52" i="5"/>
  <c r="L51" i="5"/>
  <c r="L49" i="5"/>
  <c r="L48" i="5"/>
  <c r="L47" i="5"/>
  <c r="L45" i="5"/>
  <c r="L43" i="5"/>
  <c r="L41" i="5"/>
  <c r="L40" i="5"/>
  <c r="L39" i="5"/>
  <c r="L38" i="5"/>
  <c r="L64" i="7"/>
  <c r="L63" i="7"/>
  <c r="L62" i="7"/>
  <c r="L61" i="7"/>
  <c r="L60" i="7"/>
  <c r="L59" i="7"/>
  <c r="L57" i="7"/>
  <c r="L56" i="7"/>
  <c r="L55" i="7"/>
  <c r="L54" i="7"/>
  <c r="L53" i="7"/>
  <c r="L52" i="7"/>
  <c r="L51" i="7"/>
  <c r="L49" i="7"/>
  <c r="L48" i="7"/>
  <c r="L47" i="7"/>
  <c r="L45" i="7"/>
  <c r="L44" i="7"/>
  <c r="L43" i="7"/>
  <c r="L41" i="7"/>
  <c r="L40" i="7"/>
  <c r="L39" i="7"/>
  <c r="L38" i="7"/>
  <c r="L64" i="8"/>
  <c r="L63" i="8"/>
  <c r="L62" i="8"/>
  <c r="L61" i="8"/>
  <c r="L60" i="8"/>
  <c r="L59" i="8"/>
  <c r="L57" i="8"/>
  <c r="L56" i="8"/>
  <c r="L55" i="8"/>
  <c r="L54" i="8"/>
  <c r="L53" i="8"/>
  <c r="L52" i="8"/>
  <c r="L51" i="8"/>
  <c r="L49" i="8"/>
  <c r="L48" i="8"/>
  <c r="L47" i="8"/>
  <c r="L45" i="8"/>
  <c r="L44" i="8"/>
  <c r="L43" i="8"/>
  <c r="L41" i="8"/>
  <c r="L40" i="8"/>
  <c r="L39" i="8"/>
  <c r="L38" i="8"/>
  <c r="J64" i="4"/>
  <c r="J63" i="4"/>
  <c r="J62" i="4"/>
  <c r="J61" i="4"/>
  <c r="J60" i="4"/>
  <c r="J59" i="4"/>
  <c r="J57" i="4"/>
  <c r="J56" i="4"/>
  <c r="J55" i="4"/>
  <c r="J54" i="4"/>
  <c r="J53" i="4"/>
  <c r="J52" i="4"/>
  <c r="J51" i="4"/>
  <c r="J49" i="4"/>
  <c r="J48" i="4"/>
  <c r="J47" i="4"/>
  <c r="J45" i="4"/>
  <c r="J43" i="4"/>
  <c r="J41" i="4"/>
  <c r="J40" i="4"/>
  <c r="J39" i="4"/>
  <c r="J38" i="4"/>
  <c r="J64" i="5"/>
  <c r="J63" i="5"/>
  <c r="J62" i="5"/>
  <c r="J61" i="5"/>
  <c r="J60" i="5"/>
  <c r="J59" i="5"/>
  <c r="J57" i="5"/>
  <c r="J56" i="5"/>
  <c r="J55" i="5"/>
  <c r="J54" i="5"/>
  <c r="J53" i="5"/>
  <c r="J52" i="5"/>
  <c r="J51" i="5"/>
  <c r="J49" i="5"/>
  <c r="J48" i="5"/>
  <c r="J47" i="5"/>
  <c r="J45" i="5"/>
  <c r="J44" i="5"/>
  <c r="J43" i="5"/>
  <c r="J41" i="5"/>
  <c r="J40" i="5"/>
  <c r="J39" i="5"/>
  <c r="J38" i="5"/>
  <c r="J64" i="7"/>
  <c r="J63" i="7"/>
  <c r="J62" i="7"/>
  <c r="J61" i="7"/>
  <c r="J60" i="7"/>
  <c r="J59" i="7"/>
  <c r="J57" i="7"/>
  <c r="J56" i="7"/>
  <c r="J55" i="7"/>
  <c r="J54" i="7"/>
  <c r="J53" i="7"/>
  <c r="J52" i="7"/>
  <c r="J51" i="7"/>
  <c r="J49" i="7"/>
  <c r="J48" i="7"/>
  <c r="J47" i="7"/>
  <c r="J45" i="7"/>
  <c r="J44" i="7"/>
  <c r="J43" i="7"/>
  <c r="J41" i="7"/>
  <c r="J40" i="7"/>
  <c r="J39" i="7"/>
  <c r="J38" i="7"/>
  <c r="J64" i="8"/>
  <c r="J63" i="8"/>
  <c r="J62" i="8"/>
  <c r="J61" i="8"/>
  <c r="J60" i="8"/>
  <c r="J59" i="8"/>
  <c r="J57" i="8"/>
  <c r="J56" i="8"/>
  <c r="J55" i="8"/>
  <c r="J54" i="8"/>
  <c r="J53" i="8"/>
  <c r="J52" i="8"/>
  <c r="J51" i="8"/>
  <c r="J49" i="8"/>
  <c r="J48" i="8"/>
  <c r="J47" i="8"/>
  <c r="J45" i="8"/>
  <c r="J44" i="8"/>
  <c r="J43" i="8"/>
  <c r="J41" i="8"/>
  <c r="J40" i="8"/>
  <c r="J39" i="8"/>
  <c r="J38" i="8"/>
  <c r="H64" i="4"/>
  <c r="H63" i="4"/>
  <c r="H62" i="4"/>
  <c r="H61" i="4"/>
  <c r="H60" i="4"/>
  <c r="H59" i="4"/>
  <c r="H64" i="7"/>
  <c r="H63" i="7"/>
  <c r="H62" i="7"/>
  <c r="H61" i="7"/>
  <c r="H60" i="7"/>
  <c r="H59" i="7"/>
  <c r="H64" i="8"/>
  <c r="H63" i="8"/>
  <c r="H62" i="8"/>
  <c r="H61" i="8"/>
  <c r="H60" i="8"/>
  <c r="H59" i="8"/>
  <c r="H57" i="4"/>
  <c r="H56" i="4"/>
  <c r="H55" i="4"/>
  <c r="H54" i="4"/>
  <c r="H53" i="4"/>
  <c r="H52" i="4"/>
  <c r="H51" i="4"/>
  <c r="H57" i="7"/>
  <c r="H56" i="7"/>
  <c r="H55" i="7"/>
  <c r="H54" i="7"/>
  <c r="H53" i="7"/>
  <c r="H52" i="7"/>
  <c r="H51" i="7"/>
  <c r="H57" i="8"/>
  <c r="H56" i="8"/>
  <c r="H55" i="8"/>
  <c r="H54" i="8"/>
  <c r="H53" i="8"/>
  <c r="H52" i="8"/>
  <c r="H51" i="8"/>
  <c r="H49" i="4"/>
  <c r="H48" i="4"/>
  <c r="H47" i="4"/>
  <c r="H49" i="7"/>
  <c r="H48" i="7"/>
  <c r="H47" i="7"/>
  <c r="H49" i="8"/>
  <c r="H48" i="8"/>
  <c r="H47" i="8"/>
  <c r="H45" i="4"/>
  <c r="H44" i="4"/>
  <c r="H43" i="4"/>
  <c r="H45" i="7"/>
  <c r="H44" i="7"/>
  <c r="H43" i="7"/>
  <c r="H45" i="8"/>
  <c r="H44" i="8"/>
  <c r="H43" i="8"/>
  <c r="H41" i="4"/>
  <c r="H40" i="4"/>
  <c r="H39" i="4"/>
  <c r="H41" i="7"/>
  <c r="H40" i="7"/>
  <c r="H39" i="7"/>
  <c r="H41" i="8"/>
  <c r="H40" i="8"/>
  <c r="H39" i="8"/>
  <c r="H38" i="4"/>
  <c r="H38" i="7"/>
  <c r="H38" i="8"/>
  <c r="I65" i="5"/>
  <c r="G65" i="5"/>
  <c r="G65" i="7"/>
  <c r="K65" i="8"/>
  <c r="I65" i="8"/>
  <c r="G65" i="8"/>
  <c r="R16" i="7"/>
  <c r="R49" i="7"/>
  <c r="R51" i="7" s="1"/>
  <c r="R52" i="7" s="1"/>
  <c r="T43" i="7"/>
  <c r="T43" i="8"/>
  <c r="R51" i="8"/>
  <c r="R52" i="8" s="1"/>
  <c r="R54" i="8" s="1"/>
  <c r="R49" i="8"/>
  <c r="G23" i="8"/>
  <c r="I23" i="8" s="1"/>
  <c r="K23" i="8" s="1"/>
  <c r="F50" i="8"/>
  <c r="K50" i="8"/>
  <c r="T13" i="8" s="1"/>
  <c r="T24" i="8" s="1"/>
  <c r="I50" i="8"/>
  <c r="S13" i="8" s="1"/>
  <c r="S24" i="8" s="1"/>
  <c r="G50" i="8"/>
  <c r="R13" i="8" s="1"/>
  <c r="T12" i="8"/>
  <c r="T38" i="8"/>
  <c r="S38" i="8"/>
  <c r="R38" i="8"/>
  <c r="T37" i="8"/>
  <c r="S37" i="8"/>
  <c r="R37" i="8"/>
  <c r="G29" i="8" s="1"/>
  <c r="K37" i="8"/>
  <c r="I37" i="8"/>
  <c r="G37" i="8"/>
  <c r="T36" i="8"/>
  <c r="S36" i="8"/>
  <c r="R36" i="8"/>
  <c r="Q36" i="8"/>
  <c r="Q39" i="8" s="1"/>
  <c r="T32" i="8"/>
  <c r="T34" i="8" s="1"/>
  <c r="S32" i="8"/>
  <c r="S34" i="8" s="1"/>
  <c r="R32" i="8"/>
  <c r="R34" i="8" s="1"/>
  <c r="Q32" i="8"/>
  <c r="Q34" i="8" s="1"/>
  <c r="F31" i="8"/>
  <c r="E31" i="8"/>
  <c r="Q29" i="8"/>
  <c r="Q28" i="8"/>
  <c r="Q27" i="8"/>
  <c r="Q26" i="8"/>
  <c r="G25" i="8"/>
  <c r="I25" i="8" s="1"/>
  <c r="K25" i="8" s="1"/>
  <c r="Q24" i="8"/>
  <c r="F24" i="8"/>
  <c r="F26" i="8" s="1"/>
  <c r="E24" i="8"/>
  <c r="E26" i="8" s="1"/>
  <c r="Q15" i="8"/>
  <c r="Q17" i="8" s="1"/>
  <c r="Q19" i="8" s="1"/>
  <c r="Q23" i="8" s="1"/>
  <c r="Q30" i="8" s="1"/>
  <c r="Q40" i="8" s="1"/>
  <c r="F15" i="8"/>
  <c r="E15" i="8"/>
  <c r="Q14" i="8"/>
  <c r="G13" i="8"/>
  <c r="I13" i="8" s="1"/>
  <c r="S12" i="8"/>
  <c r="R12" i="8"/>
  <c r="F11" i="8"/>
  <c r="F17" i="8" s="1"/>
  <c r="E11" i="8"/>
  <c r="E17" i="8" s="1"/>
  <c r="Q8" i="8"/>
  <c r="T6" i="8"/>
  <c r="K21" i="8" s="1"/>
  <c r="S6" i="8"/>
  <c r="I22" i="8" s="1"/>
  <c r="R6" i="8"/>
  <c r="G21" i="8" s="1"/>
  <c r="T36" i="4"/>
  <c r="S36" i="4"/>
  <c r="T36" i="5"/>
  <c r="S36" i="5"/>
  <c r="T32" i="7"/>
  <c r="T34" i="7" s="1"/>
  <c r="S32" i="7"/>
  <c r="S34" i="7" s="1"/>
  <c r="R32" i="7"/>
  <c r="R34" i="7" s="1"/>
  <c r="T32" i="5"/>
  <c r="T34" i="5" s="1"/>
  <c r="S32" i="5"/>
  <c r="S34" i="5" s="1"/>
  <c r="R32" i="5"/>
  <c r="R34" i="5" s="1"/>
  <c r="T32" i="4"/>
  <c r="T34" i="4" s="1"/>
  <c r="R32" i="4"/>
  <c r="R34" i="4" s="1"/>
  <c r="S32" i="4"/>
  <c r="S34" i="4" s="1"/>
  <c r="K50" i="7"/>
  <c r="T13" i="7" s="1"/>
  <c r="T24" i="7" s="1"/>
  <c r="I50" i="7"/>
  <c r="S13" i="7" s="1"/>
  <c r="S24" i="7" s="1"/>
  <c r="G50" i="7"/>
  <c r="R13" i="7" s="1"/>
  <c r="F50" i="7"/>
  <c r="T12" i="7"/>
  <c r="T38" i="7"/>
  <c r="S38" i="7"/>
  <c r="R38" i="7"/>
  <c r="T37" i="7"/>
  <c r="S37" i="7"/>
  <c r="R37" i="7"/>
  <c r="G29" i="7" s="1"/>
  <c r="I29" i="7" s="1"/>
  <c r="K37" i="7"/>
  <c r="I37" i="7"/>
  <c r="G37" i="7"/>
  <c r="Q36" i="7"/>
  <c r="Q39" i="7" s="1"/>
  <c r="Q32" i="7"/>
  <c r="Q34" i="7" s="1"/>
  <c r="F31" i="7"/>
  <c r="E31" i="7"/>
  <c r="Q29" i="7"/>
  <c r="Q28" i="7"/>
  <c r="Q27" i="7"/>
  <c r="Q26" i="7"/>
  <c r="Q24" i="7"/>
  <c r="F24" i="7"/>
  <c r="F26" i="7" s="1"/>
  <c r="E24" i="7"/>
  <c r="E26" i="7" s="1"/>
  <c r="E33" i="7" s="1"/>
  <c r="G23" i="7"/>
  <c r="I23" i="7" s="1"/>
  <c r="K23" i="7" s="1"/>
  <c r="F15" i="7"/>
  <c r="E15" i="7"/>
  <c r="Q14" i="7"/>
  <c r="R12" i="7"/>
  <c r="F11" i="7"/>
  <c r="E11" i="7"/>
  <c r="Q8" i="7"/>
  <c r="T6" i="7"/>
  <c r="K22" i="7" s="1"/>
  <c r="S6" i="7"/>
  <c r="I22" i="7" s="1"/>
  <c r="R6" i="7"/>
  <c r="G10" i="7" s="1"/>
  <c r="S12" i="5"/>
  <c r="K37" i="5"/>
  <c r="I37" i="5"/>
  <c r="G37" i="5"/>
  <c r="K37" i="4"/>
  <c r="I37" i="4"/>
  <c r="G37" i="4"/>
  <c r="G23" i="5"/>
  <c r="I23" i="5" s="1"/>
  <c r="K23" i="5" s="1"/>
  <c r="K50" i="5"/>
  <c r="T13" i="5" s="1"/>
  <c r="T24" i="5" s="1"/>
  <c r="F50" i="5"/>
  <c r="U38" i="5"/>
  <c r="T38" i="5"/>
  <c r="S38" i="5"/>
  <c r="R38" i="5"/>
  <c r="U37" i="5"/>
  <c r="T37" i="5"/>
  <c r="S37" i="5"/>
  <c r="R37" i="5"/>
  <c r="G29" i="5" s="1"/>
  <c r="U36" i="5"/>
  <c r="Q36" i="5"/>
  <c r="Q39" i="5" s="1"/>
  <c r="Q32" i="5"/>
  <c r="Q34" i="5" s="1"/>
  <c r="F31" i="5"/>
  <c r="E31" i="5"/>
  <c r="Q29" i="5"/>
  <c r="Q28" i="5"/>
  <c r="Q27" i="5"/>
  <c r="Q26" i="5"/>
  <c r="G25" i="5"/>
  <c r="I25" i="5" s="1"/>
  <c r="K25" i="5" s="1"/>
  <c r="Q24" i="5"/>
  <c r="F24" i="5"/>
  <c r="F26" i="5" s="1"/>
  <c r="F33" i="5" s="1"/>
  <c r="E24" i="5"/>
  <c r="E26" i="5" s="1"/>
  <c r="T16" i="5"/>
  <c r="S16" i="5"/>
  <c r="R16" i="5"/>
  <c r="F15" i="5"/>
  <c r="E15" i="5"/>
  <c r="Q14" i="5"/>
  <c r="S13" i="5"/>
  <c r="S24" i="5" s="1"/>
  <c r="R13" i="5"/>
  <c r="G14" i="5" s="1"/>
  <c r="G13" i="5"/>
  <c r="R12" i="5"/>
  <c r="F11" i="5"/>
  <c r="F17" i="5" s="1"/>
  <c r="E11" i="5"/>
  <c r="Q8" i="5"/>
  <c r="Q15" i="5" s="1"/>
  <c r="Q17" i="5" s="1"/>
  <c r="Q19" i="5" s="1"/>
  <c r="Q23" i="5" s="1"/>
  <c r="T6" i="5"/>
  <c r="T7" i="5" s="1"/>
  <c r="T8" i="5" s="1"/>
  <c r="S6" i="5"/>
  <c r="S10" i="5" s="1"/>
  <c r="R6" i="5"/>
  <c r="G10" i="5" s="1"/>
  <c r="U36" i="4"/>
  <c r="S37" i="4"/>
  <c r="T37" i="4"/>
  <c r="U37" i="4"/>
  <c r="S38" i="4"/>
  <c r="T38" i="4"/>
  <c r="U38" i="4"/>
  <c r="R38" i="4"/>
  <c r="S16" i="4"/>
  <c r="T16" i="4"/>
  <c r="T12" i="4"/>
  <c r="S6" i="4"/>
  <c r="S7" i="4" s="1"/>
  <c r="T6" i="4"/>
  <c r="K10" i="4" s="1"/>
  <c r="R37" i="4"/>
  <c r="G29" i="4" s="1"/>
  <c r="R16" i="4"/>
  <c r="R12" i="4"/>
  <c r="G23" i="4"/>
  <c r="I23" i="4" s="1"/>
  <c r="K23" i="4" s="1"/>
  <c r="G22" i="4"/>
  <c r="R29" i="4" s="1"/>
  <c r="K50" i="4"/>
  <c r="T13" i="4" s="1"/>
  <c r="T24" i="4" s="1"/>
  <c r="I50" i="4"/>
  <c r="S13" i="4" s="1"/>
  <c r="G50" i="4"/>
  <c r="R13" i="4" s="1"/>
  <c r="R6" i="4"/>
  <c r="G9" i="4" s="1"/>
  <c r="G25" i="4"/>
  <c r="I25" i="4" s="1"/>
  <c r="K25" i="4" s="1"/>
  <c r="S39" i="5" l="1"/>
  <c r="L44" i="4"/>
  <c r="J44" i="4"/>
  <c r="S11" i="4"/>
  <c r="S10" i="4"/>
  <c r="R7" i="4"/>
  <c r="R8" i="4" s="1"/>
  <c r="R11" i="4"/>
  <c r="T10" i="4"/>
  <c r="T10" i="8"/>
  <c r="G14" i="4"/>
  <c r="R24" i="4"/>
  <c r="I29" i="4"/>
  <c r="K29" i="4" s="1"/>
  <c r="T11" i="4"/>
  <c r="E17" i="5"/>
  <c r="T39" i="5"/>
  <c r="T7" i="4"/>
  <c r="T8" i="4" s="1"/>
  <c r="I14" i="5"/>
  <c r="K14" i="5" s="1"/>
  <c r="I14" i="4"/>
  <c r="K14" i="4" s="1"/>
  <c r="S24" i="4"/>
  <c r="R26" i="4"/>
  <c r="F33" i="8"/>
  <c r="R39" i="8"/>
  <c r="R10" i="4"/>
  <c r="R14" i="4" s="1"/>
  <c r="R15" i="4" s="1"/>
  <c r="R17" i="4" s="1"/>
  <c r="R18" i="4" s="1"/>
  <c r="R19" i="4" s="1"/>
  <c r="G10" i="4"/>
  <c r="R7" i="5"/>
  <c r="R36" i="5"/>
  <c r="R39" i="5" s="1"/>
  <c r="E33" i="5"/>
  <c r="U39" i="4"/>
  <c r="U40" i="4" s="1"/>
  <c r="Q30" i="5"/>
  <c r="Q40" i="5" s="1"/>
  <c r="R7" i="8"/>
  <c r="R8" i="8" s="1"/>
  <c r="R11" i="8"/>
  <c r="S39" i="8"/>
  <c r="S12" i="4"/>
  <c r="T39" i="4"/>
  <c r="R10" i="5"/>
  <c r="U39" i="5"/>
  <c r="U40" i="5" s="1"/>
  <c r="I21" i="8"/>
  <c r="T28" i="8" s="1"/>
  <c r="R36" i="4"/>
  <c r="G22" i="8"/>
  <c r="R29" i="8" s="1"/>
  <c r="R16" i="8"/>
  <c r="G9" i="8"/>
  <c r="R26" i="8" s="1"/>
  <c r="F33" i="7"/>
  <c r="S39" i="4"/>
  <c r="E33" i="8"/>
  <c r="R53" i="8"/>
  <c r="S49" i="8" s="1"/>
  <c r="S51" i="8" s="1"/>
  <c r="R54" i="7"/>
  <c r="R53" i="7"/>
  <c r="S49" i="7" s="1"/>
  <c r="F17" i="7"/>
  <c r="T39" i="8"/>
  <c r="T11" i="8"/>
  <c r="T7" i="8"/>
  <c r="T8" i="8" s="1"/>
  <c r="K9" i="8"/>
  <c r="K22" i="8"/>
  <c r="T29" i="8" s="1"/>
  <c r="R10" i="8"/>
  <c r="I29" i="8"/>
  <c r="R28" i="8"/>
  <c r="K13" i="8"/>
  <c r="K15" i="8" s="1"/>
  <c r="G14" i="8"/>
  <c r="I14" i="8" s="1"/>
  <c r="K14" i="8" s="1"/>
  <c r="R24" i="8"/>
  <c r="G10" i="8"/>
  <c r="G15" i="8"/>
  <c r="I10" i="8"/>
  <c r="K10" i="8"/>
  <c r="I24" i="8"/>
  <c r="I26" i="8" s="1"/>
  <c r="S7" i="8"/>
  <c r="S8" i="8" s="1"/>
  <c r="S10" i="8"/>
  <c r="S11" i="8"/>
  <c r="I9" i="8"/>
  <c r="I13" i="5"/>
  <c r="G13" i="7"/>
  <c r="I13" i="7" s="1"/>
  <c r="K13" i="7" s="1"/>
  <c r="Q15" i="7"/>
  <c r="Q17" i="7" s="1"/>
  <c r="Q19" i="7" s="1"/>
  <c r="Q23" i="7" s="1"/>
  <c r="Q30" i="7" s="1"/>
  <c r="Q40" i="7" s="1"/>
  <c r="E17" i="7"/>
  <c r="T29" i="7"/>
  <c r="K29" i="7"/>
  <c r="G14" i="7"/>
  <c r="R24" i="7"/>
  <c r="R27" i="7"/>
  <c r="K10" i="7"/>
  <c r="G21" i="7"/>
  <c r="R10" i="7"/>
  <c r="I21" i="7"/>
  <c r="I10" i="7"/>
  <c r="R11" i="7"/>
  <c r="S7" i="7"/>
  <c r="S8" i="7" s="1"/>
  <c r="S10" i="7"/>
  <c r="S11" i="7"/>
  <c r="K21" i="7"/>
  <c r="R7" i="7"/>
  <c r="R8" i="7" s="1"/>
  <c r="T7" i="7"/>
  <c r="T8" i="7" s="1"/>
  <c r="G9" i="7"/>
  <c r="T10" i="7"/>
  <c r="T11" i="7"/>
  <c r="G22" i="7"/>
  <c r="R29" i="7" s="1"/>
  <c r="I9" i="7"/>
  <c r="K9" i="7"/>
  <c r="S12" i="7"/>
  <c r="R8" i="5"/>
  <c r="G9" i="5"/>
  <c r="R26" i="5" s="1"/>
  <c r="G21" i="5"/>
  <c r="R28" i="5" s="1"/>
  <c r="R11" i="5"/>
  <c r="G22" i="5"/>
  <c r="R29" i="5" s="1"/>
  <c r="R27" i="5"/>
  <c r="T10" i="5"/>
  <c r="R24" i="5"/>
  <c r="I29" i="5"/>
  <c r="I9" i="5"/>
  <c r="I22" i="5"/>
  <c r="K9" i="5"/>
  <c r="K22" i="5"/>
  <c r="S7" i="5"/>
  <c r="S8" i="5" s="1"/>
  <c r="S11" i="5"/>
  <c r="S14" i="5" s="1"/>
  <c r="T11" i="5"/>
  <c r="G15" i="5"/>
  <c r="I10" i="5"/>
  <c r="S27" i="5" s="1"/>
  <c r="K10" i="5"/>
  <c r="I21" i="5"/>
  <c r="K21" i="5"/>
  <c r="S8" i="4"/>
  <c r="K22" i="4"/>
  <c r="K9" i="4"/>
  <c r="I22" i="4"/>
  <c r="S29" i="4" s="1"/>
  <c r="I9" i="4"/>
  <c r="K21" i="4"/>
  <c r="I10" i="4"/>
  <c r="T27" i="4" s="1"/>
  <c r="I21" i="4"/>
  <c r="G13" i="4"/>
  <c r="G15" i="4" s="1"/>
  <c r="S29" i="8" l="1"/>
  <c r="I15" i="8"/>
  <c r="G24" i="8"/>
  <c r="G26" i="8" s="1"/>
  <c r="T12" i="5"/>
  <c r="L44" i="5"/>
  <c r="T14" i="4"/>
  <c r="S14" i="4"/>
  <c r="S15" i="4" s="1"/>
  <c r="S17" i="4" s="1"/>
  <c r="S18" i="4" s="1"/>
  <c r="S19" i="4" s="1"/>
  <c r="S23" i="4" s="1"/>
  <c r="K24" i="8"/>
  <c r="K26" i="8" s="1"/>
  <c r="T14" i="8"/>
  <c r="T15" i="8" s="1"/>
  <c r="T26" i="4"/>
  <c r="R14" i="5"/>
  <c r="R15" i="5" s="1"/>
  <c r="R17" i="5" s="1"/>
  <c r="I15" i="5"/>
  <c r="T28" i="4"/>
  <c r="T26" i="8"/>
  <c r="S52" i="8"/>
  <c r="S54" i="8" s="1"/>
  <c r="S16" i="8"/>
  <c r="R27" i="4"/>
  <c r="S27" i="4"/>
  <c r="T29" i="5"/>
  <c r="T29" i="4"/>
  <c r="S28" i="8"/>
  <c r="R14" i="8"/>
  <c r="R15" i="8" s="1"/>
  <c r="R17" i="8" s="1"/>
  <c r="S26" i="4"/>
  <c r="T15" i="4"/>
  <c r="T17" i="4" s="1"/>
  <c r="T18" i="4" s="1"/>
  <c r="T19" i="4" s="1"/>
  <c r="T23" i="4" s="1"/>
  <c r="S51" i="7"/>
  <c r="S14" i="8"/>
  <c r="S15" i="8" s="1"/>
  <c r="S27" i="8"/>
  <c r="R27" i="8"/>
  <c r="S26" i="8"/>
  <c r="T27" i="8"/>
  <c r="K29" i="8"/>
  <c r="K13" i="5"/>
  <c r="K15" i="5" s="1"/>
  <c r="I13" i="4"/>
  <c r="K13" i="4" s="1"/>
  <c r="K15" i="4" s="1"/>
  <c r="R14" i="7"/>
  <c r="R15" i="7" s="1"/>
  <c r="R17" i="7" s="1"/>
  <c r="R18" i="7" s="1"/>
  <c r="R19" i="7" s="1"/>
  <c r="T28" i="7"/>
  <c r="K24" i="7"/>
  <c r="S14" i="7"/>
  <c r="S15" i="7" s="1"/>
  <c r="G24" i="7"/>
  <c r="R28" i="7"/>
  <c r="G15" i="7"/>
  <c r="I14" i="7"/>
  <c r="T26" i="7"/>
  <c r="T14" i="7"/>
  <c r="T15" i="7" s="1"/>
  <c r="S26" i="7"/>
  <c r="R26" i="7"/>
  <c r="S28" i="7"/>
  <c r="I24" i="7"/>
  <c r="T27" i="7"/>
  <c r="S27" i="7"/>
  <c r="S29" i="7"/>
  <c r="S15" i="5"/>
  <c r="S17" i="5" s="1"/>
  <c r="S18" i="5" s="1"/>
  <c r="S19" i="5" s="1"/>
  <c r="S23" i="5" s="1"/>
  <c r="G24" i="5"/>
  <c r="G26" i="5" s="1"/>
  <c r="S29" i="5"/>
  <c r="T26" i="5"/>
  <c r="K29" i="5"/>
  <c r="T27" i="5"/>
  <c r="S26" i="5"/>
  <c r="T28" i="5"/>
  <c r="K24" i="5"/>
  <c r="K26" i="5" s="1"/>
  <c r="S28" i="5"/>
  <c r="I24" i="5"/>
  <c r="I26" i="5" s="1"/>
  <c r="T14" i="5"/>
  <c r="T15" i="5" s="1"/>
  <c r="T17" i="5" s="1"/>
  <c r="R23" i="4"/>
  <c r="K24" i="4"/>
  <c r="K26" i="4" s="1"/>
  <c r="I24" i="4"/>
  <c r="I26" i="4" s="1"/>
  <c r="Q36" i="4"/>
  <c r="F31" i="4"/>
  <c r="E31" i="4"/>
  <c r="F24" i="4"/>
  <c r="F26" i="4" s="1"/>
  <c r="E24" i="4"/>
  <c r="F15" i="4"/>
  <c r="E15" i="4"/>
  <c r="F11" i="4"/>
  <c r="E11" i="4"/>
  <c r="Q14" i="4"/>
  <c r="Q8" i="4"/>
  <c r="S17" i="8" l="1"/>
  <c r="T30" i="4"/>
  <c r="T40" i="4" s="1"/>
  <c r="I15" i="4"/>
  <c r="S53" i="8"/>
  <c r="T49" i="8" s="1"/>
  <c r="T51" i="8" s="1"/>
  <c r="S52" i="7"/>
  <c r="S54" i="7" s="1"/>
  <c r="S16" i="7"/>
  <c r="S17" i="7" s="1"/>
  <c r="S18" i="7" s="1"/>
  <c r="S19" i="7" s="1"/>
  <c r="S23" i="7" s="1"/>
  <c r="S30" i="7" s="1"/>
  <c r="S53" i="7"/>
  <c r="T49" i="7" s="1"/>
  <c r="R36" i="7"/>
  <c r="R39" i="7" s="1"/>
  <c r="G25" i="7"/>
  <c r="R18" i="8"/>
  <c r="R19" i="8" s="1"/>
  <c r="S18" i="8"/>
  <c r="S19" i="8" s="1"/>
  <c r="S23" i="8" s="1"/>
  <c r="S30" i="8" s="1"/>
  <c r="S40" i="8" s="1"/>
  <c r="R23" i="7"/>
  <c r="R30" i="7" s="1"/>
  <c r="G30" i="7"/>
  <c r="K14" i="7"/>
  <c r="K15" i="7" s="1"/>
  <c r="I15" i="7"/>
  <c r="S30" i="5"/>
  <c r="S40" i="5" s="1"/>
  <c r="R18" i="5"/>
  <c r="R19" i="5" s="1"/>
  <c r="T18" i="5"/>
  <c r="T19" i="5" s="1"/>
  <c r="T23" i="5" s="1"/>
  <c r="T30" i="5" s="1"/>
  <c r="T40" i="5" s="1"/>
  <c r="Q15" i="4"/>
  <c r="Q17" i="4" s="1"/>
  <c r="F33" i="4"/>
  <c r="F17" i="4"/>
  <c r="E26" i="4"/>
  <c r="E17" i="4"/>
  <c r="T52" i="8" l="1"/>
  <c r="T16" i="8"/>
  <c r="T17" i="8" s="1"/>
  <c r="T18" i="8" s="1"/>
  <c r="T19" i="8" s="1"/>
  <c r="T23" i="8" s="1"/>
  <c r="T30" i="8" s="1"/>
  <c r="T40" i="8" s="1"/>
  <c r="S36" i="7"/>
  <c r="S39" i="7" s="1"/>
  <c r="S40" i="7" s="1"/>
  <c r="T51" i="7"/>
  <c r="G26" i="7"/>
  <c r="R40" i="7"/>
  <c r="G8" i="7" s="1"/>
  <c r="G11" i="7" s="1"/>
  <c r="G17" i="7" s="1"/>
  <c r="R23" i="8"/>
  <c r="R30" i="8" s="1"/>
  <c r="R40" i="8" s="1"/>
  <c r="G8" i="8" s="1"/>
  <c r="G30" i="8"/>
  <c r="I30" i="7"/>
  <c r="G31" i="7"/>
  <c r="R23" i="5"/>
  <c r="R30" i="5" s="1"/>
  <c r="R40" i="5" s="1"/>
  <c r="G8" i="5" s="1"/>
  <c r="G30" i="5"/>
  <c r="Q19" i="4"/>
  <c r="E33" i="4"/>
  <c r="I25" i="7" l="1"/>
  <c r="I26" i="7" s="1"/>
  <c r="T52" i="7"/>
  <c r="T54" i="7" s="1"/>
  <c r="T16" i="7"/>
  <c r="T17" i="7" s="1"/>
  <c r="T18" i="7" s="1"/>
  <c r="T19" i="7" s="1"/>
  <c r="T23" i="7" s="1"/>
  <c r="T30" i="7" s="1"/>
  <c r="T54" i="8"/>
  <c r="T53" i="8"/>
  <c r="G33" i="7"/>
  <c r="I8" i="7"/>
  <c r="I65" i="7" s="1"/>
  <c r="I30" i="8"/>
  <c r="G31" i="8"/>
  <c r="G33" i="8" s="1"/>
  <c r="I8" i="8"/>
  <c r="G11" i="8"/>
  <c r="G17" i="8" s="1"/>
  <c r="I31" i="7"/>
  <c r="I33" i="7" s="1"/>
  <c r="G31" i="5"/>
  <c r="G33" i="5" s="1"/>
  <c r="I30" i="5"/>
  <c r="G11" i="5"/>
  <c r="G17" i="5" s="1"/>
  <c r="I8" i="5"/>
  <c r="F50" i="4"/>
  <c r="Q29" i="4"/>
  <c r="Q27" i="4"/>
  <c r="Q26" i="4"/>
  <c r="Q24" i="4"/>
  <c r="K30" i="7" l="1"/>
  <c r="K31" i="7" s="1"/>
  <c r="T36" i="7"/>
  <c r="T39" i="7" s="1"/>
  <c r="T40" i="7" s="1"/>
  <c r="K8" i="7" s="1"/>
  <c r="K65" i="7" s="1"/>
  <c r="T53" i="7"/>
  <c r="I11" i="7"/>
  <c r="I17" i="7" s="1"/>
  <c r="I11" i="8"/>
  <c r="I17" i="8" s="1"/>
  <c r="K8" i="8"/>
  <c r="K30" i="8"/>
  <c r="K31" i="8" s="1"/>
  <c r="K33" i="8" s="1"/>
  <c r="I31" i="8"/>
  <c r="I33" i="8" s="1"/>
  <c r="K8" i="5"/>
  <c r="K65" i="5" s="1"/>
  <c r="I11" i="5"/>
  <c r="I17" i="5" s="1"/>
  <c r="K30" i="5"/>
  <c r="K31" i="5" s="1"/>
  <c r="K33" i="5" s="1"/>
  <c r="I31" i="5"/>
  <c r="I33" i="5" s="1"/>
  <c r="Q23" i="4"/>
  <c r="Q32" i="4"/>
  <c r="Q34" i="4" s="1"/>
  <c r="K25" i="7" l="1"/>
  <c r="K26" i="7" s="1"/>
  <c r="K33" i="7" s="1"/>
  <c r="K11" i="7"/>
  <c r="K17" i="7" s="1"/>
  <c r="K11" i="8"/>
  <c r="K17" i="8" s="1"/>
  <c r="K11" i="5"/>
  <c r="K17" i="5" s="1"/>
  <c r="Q39" i="4"/>
  <c r="Q28" i="4" l="1"/>
  <c r="Q30" i="4" s="1"/>
  <c r="Q40" i="4" s="1"/>
  <c r="G21" i="4" l="1"/>
  <c r="G24" i="4" l="1"/>
  <c r="G26" i="4" s="1"/>
  <c r="S28" i="4"/>
  <c r="S30" i="4" s="1"/>
  <c r="S40" i="4" s="1"/>
  <c r="R28" i="4"/>
  <c r="R30" i="4" s="1"/>
  <c r="G30" i="4"/>
  <c r="I30" i="4" s="1"/>
  <c r="R39" i="4"/>
  <c r="R40" i="4" l="1"/>
  <c r="G8" i="4" s="1"/>
  <c r="G11" i="4" s="1"/>
  <c r="G17" i="4" s="1"/>
  <c r="G31" i="4"/>
  <c r="G33" i="4"/>
  <c r="G65" i="4"/>
  <c r="K30" i="4"/>
  <c r="K31" i="4" s="1"/>
  <c r="K33" i="4" s="1"/>
  <c r="I31" i="4"/>
  <c r="I33" i="4" s="1"/>
  <c r="I8" i="4" l="1"/>
  <c r="I65" i="4" s="1"/>
  <c r="I11" i="4" l="1"/>
  <c r="I17" i="4" s="1"/>
  <c r="K8" i="4"/>
  <c r="K65" i="4" s="1"/>
  <c r="K11" i="4" l="1"/>
  <c r="K17" i="4" s="1"/>
</calcChain>
</file>

<file path=xl/sharedStrings.xml><?xml version="1.0" encoding="utf-8"?>
<sst xmlns="http://schemas.openxmlformats.org/spreadsheetml/2006/main" count="623" uniqueCount="107">
  <si>
    <t>Balance Sheet</t>
  </si>
  <si>
    <t>Income Statement</t>
  </si>
  <si>
    <t>Assets</t>
  </si>
  <si>
    <t xml:space="preserve"> </t>
  </si>
  <si>
    <t>Current Assets</t>
  </si>
  <si>
    <t>Cost of Goods Sold</t>
  </si>
  <si>
    <t>Cash</t>
  </si>
  <si>
    <t>Gross Margin</t>
  </si>
  <si>
    <t>Receivables</t>
  </si>
  <si>
    <t>Expenses</t>
  </si>
  <si>
    <t>Inventories</t>
  </si>
  <si>
    <t>Total Current Assets</t>
  </si>
  <si>
    <t>Depreciation</t>
  </si>
  <si>
    <t>Fixed Assets</t>
  </si>
  <si>
    <t>Total Expenses</t>
  </si>
  <si>
    <t>PP&amp;E</t>
  </si>
  <si>
    <t>EBIT</t>
  </si>
  <si>
    <t>Less Depreciation</t>
  </si>
  <si>
    <t>Net Interest Expense</t>
  </si>
  <si>
    <t>Taxable Income</t>
  </si>
  <si>
    <t>Total Fixed Assets</t>
  </si>
  <si>
    <t>Taxes</t>
  </si>
  <si>
    <t>Net Income</t>
  </si>
  <si>
    <t>Total Assets</t>
  </si>
  <si>
    <t>Cash Flow Statement</t>
  </si>
  <si>
    <t>Liabilities &amp; Shareholder's Equity</t>
  </si>
  <si>
    <t>Long Term Liabilities</t>
  </si>
  <si>
    <t>Total Liabilities</t>
  </si>
  <si>
    <t>Change in Working Capital</t>
  </si>
  <si>
    <t>Decrease (increase) in Inventory</t>
  </si>
  <si>
    <t>Shareholder's Equity</t>
  </si>
  <si>
    <t>Decrease (increase) in Receivables</t>
  </si>
  <si>
    <t>Increase (decrease) in  Accts. Payable</t>
  </si>
  <si>
    <t>Retained Earnings</t>
  </si>
  <si>
    <t>Total Shareholder's Equity</t>
  </si>
  <si>
    <t>Additions to PP&amp;E</t>
  </si>
  <si>
    <t>Total Liabilities and Shareholder's Equity</t>
  </si>
  <si>
    <t>Other Investments</t>
  </si>
  <si>
    <t>Net issues of Stock</t>
  </si>
  <si>
    <t>Net increase (decrease) in cash</t>
  </si>
  <si>
    <t>Equity only financing</t>
  </si>
  <si>
    <t>Depreciation Expense</t>
  </si>
  <si>
    <t>Accounts Payable</t>
  </si>
  <si>
    <t>Total Current Liabilities</t>
  </si>
  <si>
    <t xml:space="preserve">Current Liabilities  </t>
  </si>
  <si>
    <t>Selling</t>
  </si>
  <si>
    <t>General and Administrative Expense</t>
  </si>
  <si>
    <t>COGS % as a % of Revenues</t>
  </si>
  <si>
    <t>Receivables as a % of Revenues</t>
  </si>
  <si>
    <t>Inventory as a % of Revenues</t>
  </si>
  <si>
    <t>Revenues</t>
  </si>
  <si>
    <t>Plus Depreciation</t>
  </si>
  <si>
    <t>Accrued Liabilities</t>
  </si>
  <si>
    <t>Bank Loan</t>
  </si>
  <si>
    <t>Increase (decrease) in  Accrued Liabilities</t>
  </si>
  <si>
    <t>Additions (reductions) to Debt</t>
  </si>
  <si>
    <t>Cash Provided (used) by Operations</t>
  </si>
  <si>
    <t>Cash Provided (used) by Investments</t>
  </si>
  <si>
    <t>Cash Provided (used) by Financing Activities</t>
  </si>
  <si>
    <t xml:space="preserve">       Total</t>
  </si>
  <si>
    <t>Unit Demand</t>
  </si>
  <si>
    <t>Average Selling Price</t>
  </si>
  <si>
    <t>Existing Equipment</t>
  </si>
  <si>
    <t>Building - 30 years</t>
  </si>
  <si>
    <t>(Reductions) to Debt - Bank Loan</t>
  </si>
  <si>
    <t>Additions  to Debt - Bank Loan</t>
  </si>
  <si>
    <t>Additions  to Debt - Long Term Debt</t>
  </si>
  <si>
    <t>(Reductions) to Debt - Long Term Debt</t>
  </si>
  <si>
    <t>Dividends - Owner Draws</t>
  </si>
  <si>
    <t>(Dividends - Owner Draws)</t>
  </si>
  <si>
    <t>Fixed G&amp;A Expense</t>
  </si>
  <si>
    <t>General &amp; Administrative Variable</t>
  </si>
  <si>
    <t>Accounts Payable as a % Revenues</t>
  </si>
  <si>
    <t>General &amp; Administrative Fixed</t>
  </si>
  <si>
    <t>Tax Rate NA due to LLC</t>
  </si>
  <si>
    <t>Member's Equity</t>
  </si>
  <si>
    <t>Assumptions</t>
  </si>
  <si>
    <t xml:space="preserve">Net Interest Expense </t>
  </si>
  <si>
    <t>Debt</t>
  </si>
  <si>
    <t xml:space="preserve">New Equipment </t>
  </si>
  <si>
    <t>Bubble and Bee Organic - Pro Forma Modeling Template</t>
  </si>
  <si>
    <t>Selling Expense as a % of Revenues</t>
  </si>
  <si>
    <t>Variable G&amp;A as a % of  Revenue</t>
  </si>
  <si>
    <t>Accrued Liabilities % of Revenues</t>
  </si>
  <si>
    <t>Anticipated Annual Increase in G&amp;A Fixed Expense</t>
  </si>
  <si>
    <t>No corporate tax rate due to LLC</t>
  </si>
  <si>
    <t>No debt (renting)</t>
  </si>
  <si>
    <t>check figure</t>
  </si>
  <si>
    <t>N/A</t>
  </si>
  <si>
    <t>Revenue Growth</t>
  </si>
  <si>
    <t>No building to depreciation</t>
  </si>
  <si>
    <t>New Loan</t>
  </si>
  <si>
    <t>New Loan Amount</t>
  </si>
  <si>
    <t>Interest Rate</t>
  </si>
  <si>
    <t>Annual Loan Payment</t>
  </si>
  <si>
    <t>Payment Schedule</t>
  </si>
  <si>
    <t>Beginning Balance</t>
  </si>
  <si>
    <t>Principle</t>
  </si>
  <si>
    <t>Ending Balance</t>
  </si>
  <si>
    <t>Loan Payment</t>
  </si>
  <si>
    <t>Interest</t>
  </si>
  <si>
    <t>Building Cost</t>
  </si>
  <si>
    <t>LTV</t>
  </si>
  <si>
    <t>SDG</t>
  </si>
  <si>
    <t>Formula Driven</t>
  </si>
  <si>
    <t>Input Required</t>
  </si>
  <si>
    <t>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</si>
</sst>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color rgb="FF0070C0"/>
      <name val="Times New Roman"/>
      <family val="1"/>
    </font>
    <font>
      <b/>
      <i/>
      <sz val="8"/>
      <name val="Arial"/>
      <family val="2"/>
    </font>
    <font>
      <sz val="10"/>
      <color theme="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 applyBorder="1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41" fontId="3" fillId="2" borderId="2" xfId="0" applyNumberFormat="1" applyFont="1" applyFill="1" applyBorder="1"/>
    <xf numFmtId="41" fontId="3" fillId="2" borderId="3" xfId="0" applyNumberFormat="1" applyFont="1" applyFill="1" applyBorder="1"/>
    <xf numFmtId="41" fontId="3" fillId="2" borderId="0" xfId="0" applyNumberFormat="1" applyFont="1" applyFill="1"/>
    <xf numFmtId="41" fontId="3" fillId="2" borderId="4" xfId="0" applyNumberFormat="1" applyFont="1" applyFill="1" applyBorder="1"/>
    <xf numFmtId="41" fontId="3" fillId="2" borderId="6" xfId="0" applyNumberFormat="1" applyFont="1" applyFill="1" applyBorder="1"/>
    <xf numFmtId="41" fontId="3" fillId="2" borderId="1" xfId="0" applyNumberFormat="1" applyFont="1" applyFill="1" applyBorder="1"/>
    <xf numFmtId="41" fontId="3" fillId="2" borderId="5" xfId="0" applyNumberFormat="1" applyFont="1" applyFill="1" applyBorder="1"/>
    <xf numFmtId="0" fontId="3" fillId="2" borderId="0" xfId="0" applyFont="1" applyFill="1"/>
    <xf numFmtId="41" fontId="3" fillId="2" borderId="0" xfId="0" applyNumberFormat="1" applyFont="1" applyFill="1" applyBorder="1"/>
    <xf numFmtId="164" fontId="4" fillId="0" borderId="4" xfId="1" applyNumberFormat="1" applyFont="1" applyBorder="1" applyAlignment="1">
      <alignment horizontal="right"/>
    </xf>
    <xf numFmtId="44" fontId="4" fillId="0" borderId="4" xfId="2" applyFont="1" applyBorder="1" applyAlignment="1">
      <alignment horizontal="right"/>
    </xf>
    <xf numFmtId="41" fontId="4" fillId="2" borderId="4" xfId="0" applyNumberFormat="1" applyFont="1" applyFill="1" applyBorder="1"/>
    <xf numFmtId="164" fontId="0" fillId="0" borderId="0" xfId="1" applyNumberFormat="1" applyFont="1"/>
    <xf numFmtId="0" fontId="4" fillId="0" borderId="0" xfId="0" applyFont="1" applyFill="1" applyBorder="1"/>
    <xf numFmtId="0" fontId="6" fillId="0" borderId="0" xfId="0" applyFont="1"/>
    <xf numFmtId="43" fontId="3" fillId="0" borderId="0" xfId="0" applyNumberFormat="1" applyFont="1"/>
    <xf numFmtId="41" fontId="6" fillId="2" borderId="4" xfId="0" applyNumberFormat="1" applyFont="1" applyFill="1" applyBorder="1"/>
    <xf numFmtId="41" fontId="6" fillId="2" borderId="5" xfId="0" applyNumberFormat="1" applyFont="1" applyFill="1" applyBorder="1"/>
    <xf numFmtId="164" fontId="3" fillId="0" borderId="4" xfId="1" applyNumberFormat="1" applyFont="1" applyBorder="1"/>
    <xf numFmtId="0" fontId="4" fillId="2" borderId="0" xfId="0" applyFont="1" applyFill="1"/>
    <xf numFmtId="41" fontId="0" fillId="0" borderId="0" xfId="0" applyNumberFormat="1"/>
    <xf numFmtId="164" fontId="3" fillId="2" borderId="4" xfId="1" applyNumberFormat="1" applyFont="1" applyFill="1" applyBorder="1"/>
    <xf numFmtId="164" fontId="0" fillId="2" borderId="0" xfId="1" applyNumberFormat="1" applyFont="1" applyFill="1"/>
    <xf numFmtId="164" fontId="3" fillId="2" borderId="0" xfId="1" applyNumberFormat="1" applyFont="1" applyFill="1"/>
    <xf numFmtId="164" fontId="3" fillId="2" borderId="5" xfId="1" applyNumberFormat="1" applyFont="1" applyFill="1" applyBorder="1"/>
    <xf numFmtId="164" fontId="3" fillId="2" borderId="1" xfId="1" applyNumberFormat="1" applyFont="1" applyFill="1" applyBorder="1"/>
    <xf numFmtId="0" fontId="4" fillId="2" borderId="0" xfId="0" applyFont="1" applyFill="1" applyBorder="1" applyAlignment="1">
      <alignment horizontal="center"/>
    </xf>
    <xf numFmtId="41" fontId="6" fillId="3" borderId="4" xfId="0" applyNumberFormat="1" applyFont="1" applyFill="1" applyBorder="1"/>
    <xf numFmtId="41" fontId="3" fillId="3" borderId="1" xfId="0" applyNumberFormat="1" applyFont="1" applyFill="1" applyBorder="1"/>
    <xf numFmtId="41" fontId="3" fillId="3" borderId="4" xfId="0" applyNumberFormat="1" applyFont="1" applyFill="1" applyBorder="1"/>
    <xf numFmtId="41" fontId="4" fillId="4" borderId="4" xfId="0" applyNumberFormat="1" applyFont="1" applyFill="1" applyBorder="1"/>
    <xf numFmtId="164" fontId="4" fillId="4" borderId="4" xfId="1" applyNumberFormat="1" applyFont="1" applyFill="1" applyBorder="1" applyAlignment="1">
      <alignment horizontal="right"/>
    </xf>
    <xf numFmtId="44" fontId="4" fillId="4" borderId="4" xfId="2" applyFont="1" applyFill="1" applyBorder="1" applyAlignment="1">
      <alignment horizontal="right"/>
    </xf>
    <xf numFmtId="9" fontId="4" fillId="4" borderId="4" xfId="3" applyFont="1" applyFill="1" applyBorder="1"/>
    <xf numFmtId="41" fontId="3" fillId="3" borderId="2" xfId="0" applyNumberFormat="1" applyFont="1" applyFill="1" applyBorder="1"/>
    <xf numFmtId="164" fontId="3" fillId="3" borderId="3" xfId="0" applyNumberFormat="1" applyFont="1" applyFill="1" applyBorder="1"/>
    <xf numFmtId="164" fontId="3" fillId="3" borderId="6" xfId="1" applyNumberFormat="1" applyFont="1" applyFill="1" applyBorder="1"/>
    <xf numFmtId="41" fontId="3" fillId="3" borderId="6" xfId="0" applyNumberFormat="1" applyFont="1" applyFill="1" applyBorder="1"/>
    <xf numFmtId="41" fontId="3" fillId="3" borderId="5" xfId="0" applyNumberFormat="1" applyFont="1" applyFill="1" applyBorder="1"/>
    <xf numFmtId="43" fontId="6" fillId="3" borderId="4" xfId="0" applyNumberFormat="1" applyFont="1" applyFill="1" applyBorder="1"/>
    <xf numFmtId="164" fontId="6" fillId="3" borderId="4" xfId="0" applyNumberFormat="1" applyFont="1" applyFill="1" applyBorder="1"/>
    <xf numFmtId="0" fontId="7" fillId="2" borderId="0" xfId="0" applyFont="1" applyFill="1"/>
    <xf numFmtId="164" fontId="3" fillId="3" borderId="4" xfId="0" applyNumberFormat="1" applyFont="1" applyFill="1" applyBorder="1"/>
    <xf numFmtId="164" fontId="4" fillId="4" borderId="4" xfId="1" applyNumberFormat="1" applyFont="1" applyFill="1" applyBorder="1"/>
    <xf numFmtId="9" fontId="4" fillId="4" borderId="4" xfId="3" applyNumberFormat="1" applyFont="1" applyFill="1" applyBorder="1"/>
    <xf numFmtId="41" fontId="4" fillId="0" borderId="4" xfId="0" applyNumberFormat="1" applyFont="1" applyFill="1" applyBorder="1"/>
    <xf numFmtId="0" fontId="8" fillId="2" borderId="0" xfId="0" applyFont="1" applyFill="1"/>
    <xf numFmtId="41" fontId="4" fillId="0" borderId="4" xfId="0" applyNumberFormat="1" applyFont="1" applyFill="1" applyBorder="1" applyAlignment="1">
      <alignment horizontal="center"/>
    </xf>
    <xf numFmtId="164" fontId="3" fillId="3" borderId="5" xfId="0" applyNumberFormat="1" applyFont="1" applyFill="1" applyBorder="1"/>
    <xf numFmtId="9" fontId="9" fillId="0" borderId="0" xfId="3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3" fillId="0" borderId="0" xfId="2" applyNumberFormat="1" applyFont="1"/>
    <xf numFmtId="9" fontId="3" fillId="0" borderId="0" xfId="3" applyFont="1"/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9" fontId="0" fillId="0" borderId="0" xfId="3" applyFont="1" applyAlignment="1">
      <alignment horizontal="center"/>
    </xf>
    <xf numFmtId="41" fontId="3" fillId="0" borderId="1" xfId="0" applyNumberFormat="1" applyFont="1" applyFill="1" applyBorder="1"/>
    <xf numFmtId="41" fontId="3" fillId="0" borderId="2" xfId="0" applyNumberFormat="1" applyFont="1" applyFill="1" applyBorder="1"/>
    <xf numFmtId="0" fontId="11" fillId="0" borderId="0" xfId="0" applyFont="1"/>
    <xf numFmtId="0" fontId="12" fillId="0" borderId="0" xfId="0" applyFont="1"/>
    <xf numFmtId="41" fontId="3" fillId="0" borderId="5" xfId="0" applyNumberFormat="1" applyFont="1" applyFill="1" applyBorder="1"/>
    <xf numFmtId="0" fontId="3" fillId="3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164" fontId="4" fillId="4" borderId="4" xfId="1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48566"/>
  <sheetViews>
    <sheetView showGridLines="0" topLeftCell="A35" zoomScale="90" zoomScaleNormal="90" zoomScaleSheetLayoutView="90" workbookViewId="0">
      <selection activeCell="P14" sqref="P14"/>
    </sheetView>
  </sheetViews>
  <sheetFormatPr defaultRowHeight="13.2" x14ac:dyDescent="0.25"/>
  <cols>
    <col min="1" max="1" width="4.88671875" bestFit="1" customWidth="1"/>
    <col min="2" max="3" width="3.6640625" customWidth="1"/>
    <col min="4" max="4" width="35.33203125" customWidth="1"/>
    <col min="5" max="7" width="11.109375" customWidth="1"/>
    <col min="8" max="8" width="11.109375" hidden="1" customWidth="1"/>
    <col min="9" max="9" width="11.109375" customWidth="1"/>
    <col min="10" max="10" width="11.109375" hidden="1" customWidth="1"/>
    <col min="11" max="11" width="11.109375" customWidth="1"/>
    <col min="12" max="12" width="11.109375" hidden="1" customWidth="1"/>
    <col min="13" max="15" width="3.5546875" customWidth="1"/>
    <col min="16" max="16" width="39.44140625" customWidth="1"/>
    <col min="17" max="20" width="12.33203125" customWidth="1"/>
    <col min="21" max="21" width="0.33203125" customWidth="1"/>
  </cols>
  <sheetData>
    <row r="1" spans="1:22" x14ac:dyDescent="0.25">
      <c r="A1" s="69" t="s">
        <v>103</v>
      </c>
      <c r="I1" s="75" t="s">
        <v>104</v>
      </c>
      <c r="J1" s="75"/>
      <c r="K1" s="75"/>
      <c r="L1" s="72"/>
    </row>
    <row r="2" spans="1:22" ht="15.6" x14ac:dyDescent="0.3">
      <c r="B2" s="70" t="s">
        <v>80</v>
      </c>
      <c r="C2" s="1"/>
      <c r="D2" s="1"/>
      <c r="E2" s="1"/>
      <c r="F2" s="1"/>
      <c r="G2" s="1"/>
      <c r="H2" s="1"/>
      <c r="I2" s="76" t="s">
        <v>105</v>
      </c>
      <c r="J2" s="76"/>
      <c r="K2" s="76"/>
      <c r="L2" s="73"/>
    </row>
    <row r="3" spans="1:22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2" ht="13.5" customHeight="1" thickBot="1" x14ac:dyDescent="0.3">
      <c r="B4" s="3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1</v>
      </c>
      <c r="O4" s="1"/>
      <c r="P4" s="1"/>
      <c r="Q4" s="1"/>
      <c r="R4" s="1"/>
      <c r="S4" s="1"/>
      <c r="T4" s="1"/>
    </row>
    <row r="5" spans="1:22" ht="15.75" customHeight="1" thickBot="1" x14ac:dyDescent="0.3">
      <c r="B5" s="1"/>
      <c r="C5" s="1"/>
      <c r="D5" s="1"/>
      <c r="E5" s="2">
        <v>2013</v>
      </c>
      <c r="F5" s="8">
        <v>2014</v>
      </c>
      <c r="G5" s="8">
        <v>2015</v>
      </c>
      <c r="H5" s="1"/>
      <c r="I5" s="8">
        <v>2016</v>
      </c>
      <c r="J5" s="1"/>
      <c r="K5" s="8">
        <v>2017</v>
      </c>
      <c r="L5" s="1"/>
      <c r="M5" s="35"/>
      <c r="N5" s="1"/>
      <c r="O5" s="1"/>
      <c r="P5" s="1"/>
      <c r="Q5" s="8">
        <v>2014</v>
      </c>
      <c r="R5" s="8">
        <v>2015</v>
      </c>
      <c r="S5" s="8">
        <v>2016</v>
      </c>
      <c r="T5" s="8">
        <v>2017</v>
      </c>
    </row>
    <row r="6" spans="1:22" ht="13.5" customHeight="1" x14ac:dyDescent="0.25">
      <c r="B6" s="3" t="s">
        <v>2</v>
      </c>
      <c r="C6" s="1"/>
      <c r="D6" s="1"/>
      <c r="E6" s="1"/>
      <c r="F6" s="1"/>
      <c r="G6" s="16"/>
      <c r="H6" s="1"/>
      <c r="I6" s="16"/>
      <c r="J6" s="1"/>
      <c r="K6" s="16"/>
      <c r="L6" s="1"/>
      <c r="M6" s="16"/>
      <c r="N6" s="1"/>
      <c r="O6" s="3" t="s">
        <v>50</v>
      </c>
      <c r="P6" s="1"/>
      <c r="Q6" s="9">
        <v>1776168</v>
      </c>
      <c r="R6" s="43">
        <f>G38*G39</f>
        <v>0</v>
      </c>
      <c r="S6" s="43">
        <f>I38*I39</f>
        <v>0</v>
      </c>
      <c r="T6" s="43">
        <f t="shared" ref="T6" si="0">K38*K39</f>
        <v>0</v>
      </c>
    </row>
    <row r="7" spans="1:22" ht="13.8" thickBot="1" x14ac:dyDescent="0.3">
      <c r="B7" s="1"/>
      <c r="C7" s="3" t="s">
        <v>4</v>
      </c>
      <c r="D7" s="1"/>
      <c r="E7" s="1"/>
      <c r="F7" s="1"/>
      <c r="G7" s="16"/>
      <c r="H7" s="1"/>
      <c r="I7" s="16"/>
      <c r="J7" s="1"/>
      <c r="K7" s="16"/>
      <c r="L7" s="1"/>
      <c r="M7" s="16"/>
      <c r="N7" s="1"/>
      <c r="O7" s="1"/>
      <c r="P7" s="1" t="s">
        <v>5</v>
      </c>
      <c r="Q7" s="10">
        <v>357597</v>
      </c>
      <c r="R7" s="44">
        <f>R6*G40</f>
        <v>0</v>
      </c>
      <c r="S7" s="44">
        <f>S6*I40</f>
        <v>0</v>
      </c>
      <c r="T7" s="44">
        <f t="shared" ref="T7" si="1">T6*K40</f>
        <v>0</v>
      </c>
      <c r="U7" t="s">
        <v>3</v>
      </c>
    </row>
    <row r="8" spans="1:22" x14ac:dyDescent="0.25">
      <c r="B8" s="1"/>
      <c r="C8" s="3"/>
      <c r="D8" s="1" t="s">
        <v>6</v>
      </c>
      <c r="E8" s="25">
        <v>25567</v>
      </c>
      <c r="F8" s="25">
        <v>43008</v>
      </c>
      <c r="G8" s="36">
        <f>F8+R40</f>
        <v>169184</v>
      </c>
      <c r="H8" s="1"/>
      <c r="I8" s="36">
        <f>G8+S40</f>
        <v>169184</v>
      </c>
      <c r="J8" s="1"/>
      <c r="K8" s="36">
        <f>I8+T40</f>
        <v>169184</v>
      </c>
      <c r="L8" s="1"/>
      <c r="M8" s="16"/>
      <c r="N8" s="1"/>
      <c r="O8" s="1"/>
      <c r="P8" s="1" t="s">
        <v>7</v>
      </c>
      <c r="Q8" s="9">
        <f>Q6-Q7</f>
        <v>1418571</v>
      </c>
      <c r="R8" s="68">
        <f>R6-R7</f>
        <v>0</v>
      </c>
      <c r="S8" s="68">
        <f t="shared" ref="S8:T8" si="2">S6-S7</f>
        <v>0</v>
      </c>
      <c r="T8" s="68">
        <f t="shared" si="2"/>
        <v>0</v>
      </c>
    </row>
    <row r="9" spans="1:22" x14ac:dyDescent="0.25">
      <c r="B9" s="1"/>
      <c r="C9" s="1"/>
      <c r="D9" s="1" t="s">
        <v>8</v>
      </c>
      <c r="E9" s="12">
        <v>32375</v>
      </c>
      <c r="F9" s="12">
        <v>35525</v>
      </c>
      <c r="G9" s="49">
        <f>R6*G53</f>
        <v>0</v>
      </c>
      <c r="H9" s="1"/>
      <c r="I9" s="49">
        <f>S6*I53</f>
        <v>0</v>
      </c>
      <c r="J9" s="1"/>
      <c r="K9" s="49">
        <f t="shared" ref="K9" si="3">T6*K53</f>
        <v>0</v>
      </c>
      <c r="L9" s="1"/>
      <c r="M9" s="16"/>
      <c r="N9" s="1"/>
      <c r="O9" s="3" t="s">
        <v>9</v>
      </c>
      <c r="P9" s="1"/>
      <c r="Q9" s="11"/>
      <c r="R9" s="11"/>
      <c r="S9" s="11"/>
      <c r="T9" s="11"/>
    </row>
    <row r="10" spans="1:22" ht="13.8" thickBot="1" x14ac:dyDescent="0.3">
      <c r="B10" s="1"/>
      <c r="C10" s="1"/>
      <c r="D10" s="1" t="s">
        <v>10</v>
      </c>
      <c r="E10" s="15">
        <v>131250</v>
      </c>
      <c r="F10" s="15">
        <v>143937</v>
      </c>
      <c r="G10" s="49">
        <f>R6*G54</f>
        <v>0</v>
      </c>
      <c r="H10" s="1"/>
      <c r="I10" s="49">
        <f>S6*I54</f>
        <v>0</v>
      </c>
      <c r="J10" s="1"/>
      <c r="K10" s="49">
        <f t="shared" ref="K10" si="4">T6*K54</f>
        <v>0</v>
      </c>
      <c r="L10" s="1"/>
      <c r="M10" s="16"/>
      <c r="N10" s="1"/>
      <c r="O10" s="1"/>
      <c r="P10" s="1" t="s">
        <v>45</v>
      </c>
      <c r="Q10" s="12">
        <v>439512</v>
      </c>
      <c r="R10" s="51">
        <f>R6*G41</f>
        <v>0</v>
      </c>
      <c r="S10" s="51">
        <f>S6*I41</f>
        <v>0</v>
      </c>
      <c r="T10" s="51">
        <f t="shared" ref="T10" si="5">T6*K41</f>
        <v>0</v>
      </c>
    </row>
    <row r="11" spans="1:22" ht="13.8" thickBot="1" x14ac:dyDescent="0.3">
      <c r="B11" s="1"/>
      <c r="C11" s="1"/>
      <c r="D11" s="3" t="s">
        <v>11</v>
      </c>
      <c r="E11" s="14">
        <f>SUM(E8:E10)</f>
        <v>189192</v>
      </c>
      <c r="F11" s="14">
        <f>SUM(F8:F10)</f>
        <v>222470</v>
      </c>
      <c r="G11" s="67">
        <f>SUM(G8:G10)</f>
        <v>169184</v>
      </c>
      <c r="H11" s="1"/>
      <c r="I11" s="67">
        <f t="shared" ref="I11:K11" si="6">SUM(I8:I10)</f>
        <v>169184</v>
      </c>
      <c r="J11" s="1"/>
      <c r="K11" s="67">
        <f t="shared" si="6"/>
        <v>169184</v>
      </c>
      <c r="L11" s="1"/>
      <c r="M11" s="16"/>
      <c r="N11" s="1"/>
      <c r="O11" s="1"/>
      <c r="P11" s="16" t="s">
        <v>71</v>
      </c>
      <c r="Q11" s="12">
        <v>82514</v>
      </c>
      <c r="R11" s="51">
        <f>R6*G43</f>
        <v>0</v>
      </c>
      <c r="S11" s="51">
        <f>S6*I43</f>
        <v>0</v>
      </c>
      <c r="T11" s="51">
        <f t="shared" ref="T11" si="7">T6*K43</f>
        <v>0</v>
      </c>
    </row>
    <row r="12" spans="1:22" x14ac:dyDescent="0.25">
      <c r="B12" s="1"/>
      <c r="C12" s="3" t="s">
        <v>13</v>
      </c>
      <c r="D12" s="1"/>
      <c r="E12" s="4"/>
      <c r="F12" s="4"/>
      <c r="G12" s="11"/>
      <c r="H12" s="1"/>
      <c r="I12" s="11"/>
      <c r="J12" s="1"/>
      <c r="K12" s="11"/>
      <c r="L12" s="1"/>
      <c r="M12" s="16"/>
      <c r="P12" s="16" t="s">
        <v>73</v>
      </c>
      <c r="Q12" s="27">
        <v>572776</v>
      </c>
      <c r="R12" s="38">
        <f>G44</f>
        <v>0</v>
      </c>
      <c r="S12" s="38">
        <f>I44</f>
        <v>0</v>
      </c>
      <c r="T12" s="38">
        <f t="shared" ref="T12" si="8">K44</f>
        <v>0</v>
      </c>
    </row>
    <row r="13" spans="1:22" ht="13.5" customHeight="1" x14ac:dyDescent="0.25">
      <c r="B13" s="1"/>
      <c r="C13" s="1"/>
      <c r="D13" s="1" t="s">
        <v>15</v>
      </c>
      <c r="E13" s="25">
        <v>395785</v>
      </c>
      <c r="F13" s="25">
        <v>470185</v>
      </c>
      <c r="G13" s="36">
        <f>F13-R32</f>
        <v>470185</v>
      </c>
      <c r="H13" s="1"/>
      <c r="I13" s="36">
        <f>G13-S32</f>
        <v>470185</v>
      </c>
      <c r="J13" s="1"/>
      <c r="K13" s="36">
        <f>I13-T32</f>
        <v>470185</v>
      </c>
      <c r="L13" s="1"/>
      <c r="M13" s="16"/>
      <c r="N13" s="1"/>
      <c r="O13" s="1"/>
      <c r="P13" s="1" t="s">
        <v>12</v>
      </c>
      <c r="Q13" s="12">
        <v>87221</v>
      </c>
      <c r="R13" s="38">
        <f>G50</f>
        <v>0</v>
      </c>
      <c r="S13" s="38">
        <f>I50</f>
        <v>0</v>
      </c>
      <c r="T13" s="38">
        <f t="shared" ref="T13" si="9">K50</f>
        <v>0</v>
      </c>
      <c r="V13" s="29" t="s">
        <v>3</v>
      </c>
    </row>
    <row r="14" spans="1:22" ht="13.8" thickBot="1" x14ac:dyDescent="0.3">
      <c r="B14" s="1"/>
      <c r="C14" s="1"/>
      <c r="D14" s="1" t="s">
        <v>17</v>
      </c>
      <c r="E14" s="25">
        <v>120221</v>
      </c>
      <c r="F14" s="25">
        <v>207442</v>
      </c>
      <c r="G14" s="36">
        <f>F14+R13</f>
        <v>207442</v>
      </c>
      <c r="H14" s="1"/>
      <c r="I14" s="36">
        <f>G14+S13</f>
        <v>207442</v>
      </c>
      <c r="J14" s="1"/>
      <c r="K14" s="36">
        <f>I14+T13</f>
        <v>207442</v>
      </c>
      <c r="L14" s="1"/>
      <c r="M14" s="16"/>
      <c r="N14" s="1"/>
      <c r="O14" s="1"/>
      <c r="P14" s="1" t="s">
        <v>14</v>
      </c>
      <c r="Q14" s="13">
        <f>SUM(Q10:Q13)</f>
        <v>1182023</v>
      </c>
      <c r="R14" s="38">
        <f>SUM(R10:R13)</f>
        <v>0</v>
      </c>
      <c r="S14" s="38">
        <f t="shared" ref="S14:T14" si="10">SUM(S10:S13)</f>
        <v>0</v>
      </c>
      <c r="T14" s="38">
        <f t="shared" si="10"/>
        <v>0</v>
      </c>
    </row>
    <row r="15" spans="1:22" ht="13.8" thickBot="1" x14ac:dyDescent="0.3">
      <c r="B15" s="1"/>
      <c r="C15" s="1"/>
      <c r="D15" s="3" t="s">
        <v>20</v>
      </c>
      <c r="E15" s="5">
        <f>E13-E14</f>
        <v>275564</v>
      </c>
      <c r="F15" s="5">
        <f>F13-F14</f>
        <v>262743</v>
      </c>
      <c r="G15" s="67">
        <f>G13-G14</f>
        <v>262743</v>
      </c>
      <c r="H15" s="1"/>
      <c r="I15" s="67">
        <f t="shared" ref="I15:K15" si="11">I13-I14</f>
        <v>262743</v>
      </c>
      <c r="J15" s="1"/>
      <c r="K15" s="67">
        <f t="shared" si="11"/>
        <v>262743</v>
      </c>
      <c r="L15" s="1"/>
      <c r="M15" s="16"/>
      <c r="N15" s="1"/>
      <c r="O15" s="3" t="s">
        <v>16</v>
      </c>
      <c r="P15" s="1"/>
      <c r="Q15" s="14">
        <f>Q8-Q14</f>
        <v>236548</v>
      </c>
      <c r="R15" s="67">
        <f>R8-R14</f>
        <v>0</v>
      </c>
      <c r="S15" s="67">
        <f t="shared" ref="S15:T15" si="12">S8-S14</f>
        <v>0</v>
      </c>
      <c r="T15" s="67">
        <f t="shared" si="12"/>
        <v>0</v>
      </c>
    </row>
    <row r="16" spans="1:22" ht="13.8" thickBot="1" x14ac:dyDescent="0.3">
      <c r="B16" s="1"/>
      <c r="C16" s="3" t="s">
        <v>3</v>
      </c>
      <c r="D16" s="1" t="s">
        <v>3</v>
      </c>
      <c r="E16" s="4"/>
      <c r="F16" s="4"/>
      <c r="G16" s="11"/>
      <c r="H16" s="1"/>
      <c r="I16" s="11"/>
      <c r="J16" s="1"/>
      <c r="K16" s="11"/>
      <c r="L16" s="1"/>
      <c r="M16" s="16"/>
      <c r="N16" s="1"/>
      <c r="O16" s="1"/>
      <c r="P16" s="1" t="s">
        <v>18</v>
      </c>
      <c r="Q16" s="13">
        <v>7535</v>
      </c>
      <c r="R16" s="45">
        <f>G51</f>
        <v>0</v>
      </c>
      <c r="S16" s="45">
        <f>I51</f>
        <v>0</v>
      </c>
      <c r="T16" s="45">
        <f t="shared" ref="T16" si="13">K51</f>
        <v>0</v>
      </c>
    </row>
    <row r="17" spans="2:20" ht="13.8" thickBot="1" x14ac:dyDescent="0.3">
      <c r="B17" s="1" t="s">
        <v>3</v>
      </c>
      <c r="C17" s="3" t="s">
        <v>23</v>
      </c>
      <c r="D17" s="1"/>
      <c r="E17" s="5">
        <f>E11+E15</f>
        <v>464756</v>
      </c>
      <c r="F17" s="5">
        <f>F11+F15</f>
        <v>485213</v>
      </c>
      <c r="G17" s="67">
        <f>G11+G15</f>
        <v>431927</v>
      </c>
      <c r="H17" s="1"/>
      <c r="I17" s="67">
        <f t="shared" ref="I17:K17" si="14">I11+I15</f>
        <v>431927</v>
      </c>
      <c r="J17" s="1"/>
      <c r="K17" s="67">
        <f t="shared" si="14"/>
        <v>431927</v>
      </c>
      <c r="L17" s="1"/>
      <c r="M17" s="16"/>
      <c r="N17" s="1"/>
      <c r="O17" s="3" t="s">
        <v>19</v>
      </c>
      <c r="P17" s="1"/>
      <c r="Q17" s="14">
        <f>Q15-Q16</f>
        <v>229013</v>
      </c>
      <c r="R17" s="67">
        <f>R15-R16</f>
        <v>0</v>
      </c>
      <c r="S17" s="67">
        <f t="shared" ref="S17:T17" si="15">S15-S16</f>
        <v>0</v>
      </c>
      <c r="T17" s="67">
        <f t="shared" si="15"/>
        <v>0</v>
      </c>
    </row>
    <row r="18" spans="2:20" ht="13.8" thickBot="1" x14ac:dyDescent="0.3">
      <c r="B18" s="1"/>
      <c r="C18" s="1"/>
      <c r="D18" s="1"/>
      <c r="E18" s="4"/>
      <c r="F18" s="4"/>
      <c r="G18" s="11"/>
      <c r="H18" s="1"/>
      <c r="I18" s="11"/>
      <c r="J18" s="1"/>
      <c r="K18" s="11"/>
      <c r="L18" s="1"/>
      <c r="M18" s="16"/>
      <c r="N18" s="1"/>
      <c r="O18" s="1"/>
      <c r="P18" s="1" t="s">
        <v>21</v>
      </c>
      <c r="Q18" s="13">
        <v>0</v>
      </c>
      <c r="R18" s="46">
        <f>R17*G52</f>
        <v>0</v>
      </c>
      <c r="S18" s="46">
        <f>S17*I52</f>
        <v>0</v>
      </c>
      <c r="T18" s="46">
        <f t="shared" ref="T18" si="16">T17*K52</f>
        <v>0</v>
      </c>
    </row>
    <row r="19" spans="2:20" ht="13.8" thickBot="1" x14ac:dyDescent="0.3">
      <c r="B19" s="3" t="s">
        <v>25</v>
      </c>
      <c r="C19" s="1"/>
      <c r="D19" s="1"/>
      <c r="E19" s="4"/>
      <c r="F19" s="4"/>
      <c r="G19" s="11"/>
      <c r="H19" s="1"/>
      <c r="I19" s="11"/>
      <c r="J19" s="1"/>
      <c r="K19" s="11"/>
      <c r="L19" s="1"/>
      <c r="M19" s="16"/>
      <c r="N19" s="1"/>
      <c r="O19" s="3" t="s">
        <v>22</v>
      </c>
      <c r="P19" s="1"/>
      <c r="Q19" s="14">
        <f>Q17-Q18</f>
        <v>229013</v>
      </c>
      <c r="R19" s="67">
        <f>R17-R18</f>
        <v>0</v>
      </c>
      <c r="S19" s="67">
        <f t="shared" ref="S19:T19" si="17">S17-S18</f>
        <v>0</v>
      </c>
      <c r="T19" s="67">
        <f t="shared" si="17"/>
        <v>0</v>
      </c>
    </row>
    <row r="20" spans="2:20" x14ac:dyDescent="0.25">
      <c r="C20" s="3" t="s">
        <v>44</v>
      </c>
      <c r="D20" s="1"/>
      <c r="E20" s="4"/>
      <c r="F20" s="4"/>
      <c r="G20" s="11"/>
      <c r="H20" s="1"/>
      <c r="I20" s="11"/>
      <c r="J20" s="1"/>
      <c r="K20" s="11"/>
      <c r="L20" s="1"/>
      <c r="M20" s="16"/>
      <c r="N20" s="3" t="s">
        <v>24</v>
      </c>
      <c r="O20" s="1"/>
      <c r="P20" s="1"/>
      <c r="Q20" s="4"/>
      <c r="R20" s="11"/>
      <c r="S20" s="11"/>
      <c r="T20" s="11"/>
    </row>
    <row r="21" spans="2:20" x14ac:dyDescent="0.25">
      <c r="B21" s="1"/>
      <c r="C21" s="3"/>
      <c r="D21" s="23" t="s">
        <v>42</v>
      </c>
      <c r="E21" s="15">
        <v>44625</v>
      </c>
      <c r="F21" s="15">
        <v>53286</v>
      </c>
      <c r="G21" s="48">
        <f>R6*G55</f>
        <v>0</v>
      </c>
      <c r="H21" s="1"/>
      <c r="I21" s="48">
        <f>S6*I55</f>
        <v>0</v>
      </c>
      <c r="J21" s="1"/>
      <c r="K21" s="48">
        <f t="shared" ref="K21" si="18">T6*K55</f>
        <v>0</v>
      </c>
      <c r="L21" s="1"/>
      <c r="M21" s="16"/>
      <c r="N21" s="3"/>
      <c r="O21" s="1"/>
      <c r="P21" s="1"/>
      <c r="Q21" s="4"/>
      <c r="R21" s="11"/>
      <c r="S21" s="11"/>
      <c r="T21" s="11"/>
    </row>
    <row r="22" spans="2:20" x14ac:dyDescent="0.25">
      <c r="D22" s="1" t="s">
        <v>52</v>
      </c>
      <c r="E22" s="15">
        <v>0</v>
      </c>
      <c r="F22" s="15">
        <v>0</v>
      </c>
      <c r="G22" s="36">
        <f>R6*G56</f>
        <v>0</v>
      </c>
      <c r="H22" s="1"/>
      <c r="I22" s="36">
        <f>S6*I56</f>
        <v>0</v>
      </c>
      <c r="J22" s="1"/>
      <c r="K22" s="36">
        <f t="shared" ref="K22" si="19">T6*K56</f>
        <v>0</v>
      </c>
      <c r="L22" s="1"/>
      <c r="M22" s="16"/>
      <c r="N22" s="1"/>
      <c r="O22" s="3" t="s">
        <v>56</v>
      </c>
      <c r="P22" s="1"/>
      <c r="Q22" s="4"/>
      <c r="R22" s="11"/>
      <c r="S22" s="11"/>
      <c r="T22" s="11"/>
    </row>
    <row r="23" spans="2:20" ht="13.8" thickBot="1" x14ac:dyDescent="0.3">
      <c r="D23" s="1" t="s">
        <v>53</v>
      </c>
      <c r="E23" s="15">
        <v>201796</v>
      </c>
      <c r="F23" s="15">
        <v>159579</v>
      </c>
      <c r="G23" s="36">
        <f>F23+G59+G60</f>
        <v>159579</v>
      </c>
      <c r="H23" s="1"/>
      <c r="I23" s="36">
        <f t="shared" ref="I23" si="20">G23+I59+I60</f>
        <v>159579</v>
      </c>
      <c r="J23" s="1"/>
      <c r="K23" s="36">
        <f>I23+K59+K60</f>
        <v>159579</v>
      </c>
      <c r="L23" s="1"/>
      <c r="M23" s="16"/>
      <c r="N23" s="1"/>
      <c r="O23" s="1" t="s">
        <v>22</v>
      </c>
      <c r="P23" s="1"/>
      <c r="Q23" s="30">
        <f>Q19</f>
        <v>229013</v>
      </c>
      <c r="R23" s="38">
        <f>R19</f>
        <v>0</v>
      </c>
      <c r="S23" s="38">
        <f t="shared" ref="S23:T23" si="21">S19</f>
        <v>0</v>
      </c>
      <c r="T23" s="38">
        <f t="shared" si="21"/>
        <v>0</v>
      </c>
    </row>
    <row r="24" spans="2:20" ht="13.8" thickBot="1" x14ac:dyDescent="0.3">
      <c r="B24" s="1"/>
      <c r="C24" s="3"/>
      <c r="D24" s="3" t="s">
        <v>43</v>
      </c>
      <c r="E24" s="14">
        <f>SUM(E21:E23)</f>
        <v>246421</v>
      </c>
      <c r="F24" s="14">
        <f>SUM(F21:F23)</f>
        <v>212865</v>
      </c>
      <c r="G24" s="67">
        <f>SUM(G21:G23)</f>
        <v>159579</v>
      </c>
      <c r="H24" s="1"/>
      <c r="I24" s="67">
        <f t="shared" ref="I24:K24" si="22">SUM(I21:I23)</f>
        <v>159579</v>
      </c>
      <c r="J24" s="1"/>
      <c r="K24" s="67">
        <f t="shared" si="22"/>
        <v>159579</v>
      </c>
      <c r="L24" s="1"/>
      <c r="M24" s="16"/>
      <c r="N24" s="1"/>
      <c r="O24" s="1" t="s">
        <v>51</v>
      </c>
      <c r="P24" s="1"/>
      <c r="Q24" s="30">
        <f>Q13</f>
        <v>87221</v>
      </c>
      <c r="R24" s="38">
        <f>R13</f>
        <v>0</v>
      </c>
      <c r="S24" s="38">
        <f t="shared" ref="S24:T24" si="23">S13</f>
        <v>0</v>
      </c>
      <c r="T24" s="38">
        <f t="shared" si="23"/>
        <v>0</v>
      </c>
    </row>
    <row r="25" spans="2:20" ht="13.8" thickBot="1" x14ac:dyDescent="0.3">
      <c r="B25" s="1"/>
      <c r="C25" s="3" t="s">
        <v>26</v>
      </c>
      <c r="D25" s="1"/>
      <c r="E25" s="12">
        <v>0</v>
      </c>
      <c r="F25" s="12">
        <v>0</v>
      </c>
      <c r="G25" s="38">
        <f>F25+G61+G62</f>
        <v>0</v>
      </c>
      <c r="H25" s="1"/>
      <c r="I25" s="38">
        <f t="shared" ref="I25" si="24">G25+I61+I62</f>
        <v>0</v>
      </c>
      <c r="J25" s="1"/>
      <c r="K25" s="38">
        <f>I25+K61+K62</f>
        <v>0</v>
      </c>
      <c r="L25" s="1"/>
      <c r="M25" s="16"/>
      <c r="N25" s="1"/>
      <c r="O25" s="1" t="s">
        <v>28</v>
      </c>
      <c r="P25" s="1"/>
      <c r="Q25" s="31"/>
      <c r="R25" s="21"/>
      <c r="S25" s="21"/>
      <c r="T25" s="21"/>
    </row>
    <row r="26" spans="2:20" ht="13.8" thickBot="1" x14ac:dyDescent="0.3">
      <c r="B26" s="1"/>
      <c r="C26" s="1"/>
      <c r="D26" s="3" t="s">
        <v>27</v>
      </c>
      <c r="E26" s="14">
        <f>E24+E25</f>
        <v>246421</v>
      </c>
      <c r="F26" s="14">
        <f>F24+F25</f>
        <v>212865</v>
      </c>
      <c r="G26" s="67">
        <f>SUM(G24:G25)</f>
        <v>159579</v>
      </c>
      <c r="H26" s="1"/>
      <c r="I26" s="67">
        <f t="shared" ref="I26:K26" si="25">SUM(I24:I25)</f>
        <v>159579</v>
      </c>
      <c r="J26" s="1"/>
      <c r="K26" s="67">
        <f t="shared" si="25"/>
        <v>159579</v>
      </c>
      <c r="L26" s="1"/>
      <c r="M26" s="16"/>
      <c r="N26" s="1"/>
      <c r="O26" s="1"/>
      <c r="P26" s="1" t="s">
        <v>31</v>
      </c>
      <c r="Q26" s="12">
        <f t="shared" ref="Q26:Q27" si="26">E9-F9</f>
        <v>-3150</v>
      </c>
      <c r="R26" s="38">
        <f>F9-G9</f>
        <v>35525</v>
      </c>
      <c r="S26" s="38">
        <f>G9-I9</f>
        <v>0</v>
      </c>
      <c r="T26" s="38">
        <f>I9-K9</f>
        <v>0</v>
      </c>
    </row>
    <row r="27" spans="2:20" x14ac:dyDescent="0.25">
      <c r="B27" s="1"/>
      <c r="C27" s="1"/>
      <c r="D27" s="3"/>
      <c r="E27" s="6"/>
      <c r="F27" s="6"/>
      <c r="G27" s="17"/>
      <c r="H27" s="1"/>
      <c r="I27" s="17"/>
      <c r="J27" s="1"/>
      <c r="K27" s="17"/>
      <c r="L27" s="1"/>
      <c r="M27" s="16"/>
      <c r="N27" s="1"/>
      <c r="O27" s="1"/>
      <c r="P27" s="1" t="s">
        <v>29</v>
      </c>
      <c r="Q27" s="12">
        <f t="shared" si="26"/>
        <v>-12687</v>
      </c>
      <c r="R27" s="38">
        <f>F10-G10</f>
        <v>143937</v>
      </c>
      <c r="S27" s="38">
        <f>G10-I10</f>
        <v>0</v>
      </c>
      <c r="T27" s="38">
        <f>I10-K10</f>
        <v>0</v>
      </c>
    </row>
    <row r="28" spans="2:20" x14ac:dyDescent="0.25">
      <c r="B28" s="1"/>
      <c r="C28" s="3" t="s">
        <v>30</v>
      </c>
      <c r="D28" s="1"/>
      <c r="E28" s="4"/>
      <c r="F28" s="4"/>
      <c r="G28" s="11"/>
      <c r="H28" s="1"/>
      <c r="I28" s="11"/>
      <c r="J28" s="1"/>
      <c r="K28" s="11"/>
      <c r="L28" s="1"/>
      <c r="M28" s="16"/>
      <c r="N28" s="1"/>
      <c r="O28" s="1"/>
      <c r="P28" s="1" t="s">
        <v>32</v>
      </c>
      <c r="Q28" s="15">
        <f t="shared" ref="Q28:Q29" si="27">F21-E21</f>
        <v>8661</v>
      </c>
      <c r="R28" s="47">
        <f>G21-F21</f>
        <v>-53286</v>
      </c>
      <c r="S28" s="47">
        <f>I21-G21</f>
        <v>0</v>
      </c>
      <c r="T28" s="47">
        <f>K21-I21</f>
        <v>0</v>
      </c>
    </row>
    <row r="29" spans="2:20" ht="13.8" thickBot="1" x14ac:dyDescent="0.3">
      <c r="B29" s="1"/>
      <c r="C29" s="1" t="s">
        <v>3</v>
      </c>
      <c r="D29" s="1" t="s">
        <v>75</v>
      </c>
      <c r="E29" s="12">
        <v>150000</v>
      </c>
      <c r="F29" s="12">
        <v>150000</v>
      </c>
      <c r="G29" s="38">
        <f>F29+R37</f>
        <v>150000</v>
      </c>
      <c r="H29" s="1"/>
      <c r="I29" s="38">
        <f>G29+S37</f>
        <v>150000</v>
      </c>
      <c r="J29" s="1"/>
      <c r="K29" s="38">
        <f>I29+T37</f>
        <v>150000</v>
      </c>
      <c r="L29" s="1"/>
      <c r="M29" s="16"/>
      <c r="N29" s="1"/>
      <c r="P29" s="1" t="s">
        <v>54</v>
      </c>
      <c r="Q29" s="15">
        <f t="shared" si="27"/>
        <v>0</v>
      </c>
      <c r="R29" s="47">
        <f>G22-F22</f>
        <v>0</v>
      </c>
      <c r="S29" s="47">
        <f>I22-G22</f>
        <v>0</v>
      </c>
      <c r="T29" s="47">
        <f>K22-I22</f>
        <v>0</v>
      </c>
    </row>
    <row r="30" spans="2:20" ht="13.8" thickBot="1" x14ac:dyDescent="0.3">
      <c r="B30" s="1"/>
      <c r="C30" s="1"/>
      <c r="D30" s="1" t="s">
        <v>33</v>
      </c>
      <c r="E30" s="26">
        <v>68335</v>
      </c>
      <c r="F30" s="26">
        <v>122348</v>
      </c>
      <c r="G30" s="57">
        <f>F30+R19+R38</f>
        <v>122348</v>
      </c>
      <c r="H30" s="1"/>
      <c r="I30" s="57">
        <f>G30+S19+S38</f>
        <v>122348</v>
      </c>
      <c r="J30" s="1"/>
      <c r="K30" s="57">
        <f>I30+T19+T38</f>
        <v>122348</v>
      </c>
      <c r="L30" s="1"/>
      <c r="M30" s="16"/>
      <c r="N30" s="1"/>
      <c r="O30" s="1"/>
      <c r="P30" s="3" t="s">
        <v>56</v>
      </c>
      <c r="Q30" s="14">
        <f>Q23+Q24+Q26+Q27+Q28+Q29</f>
        <v>309058</v>
      </c>
      <c r="R30" s="67">
        <f t="shared" ref="R30" si="28">R23+R24+R26+R27+R28+R29</f>
        <v>126176</v>
      </c>
      <c r="S30" s="67">
        <f t="shared" ref="S30" si="29">S23+S24+S26+S27+S28+S29</f>
        <v>0</v>
      </c>
      <c r="T30" s="67">
        <f t="shared" ref="T30" si="30">T23+T24+T26+T27+T28+T29</f>
        <v>0</v>
      </c>
    </row>
    <row r="31" spans="2:20" ht="13.8" thickBot="1" x14ac:dyDescent="0.3">
      <c r="B31" s="1"/>
      <c r="C31" s="1"/>
      <c r="D31" s="3" t="s">
        <v>34</v>
      </c>
      <c r="E31" s="5">
        <f>SUM(E29:E30)</f>
        <v>218335</v>
      </c>
      <c r="F31" s="5">
        <f>SUM(F29:F30)</f>
        <v>272348</v>
      </c>
      <c r="G31" s="67">
        <f>SUM(G29:G30)</f>
        <v>272348</v>
      </c>
      <c r="H31" s="1"/>
      <c r="I31" s="67">
        <f t="shared" ref="I31:K31" si="31">SUM(I29:I30)</f>
        <v>272348</v>
      </c>
      <c r="J31" s="1"/>
      <c r="K31" s="67">
        <f t="shared" si="31"/>
        <v>272348</v>
      </c>
      <c r="L31" s="1"/>
      <c r="M31" s="16"/>
      <c r="N31" s="1"/>
      <c r="O31" s="3" t="s">
        <v>57</v>
      </c>
      <c r="P31" s="1"/>
      <c r="Q31" s="32"/>
      <c r="R31" s="11"/>
      <c r="S31" s="11"/>
      <c r="T31" s="11"/>
    </row>
    <row r="32" spans="2:20" ht="13.8" thickBot="1" x14ac:dyDescent="0.3">
      <c r="B32" s="1"/>
      <c r="C32" s="3"/>
      <c r="D32" s="1"/>
      <c r="E32" s="4"/>
      <c r="F32" s="4"/>
      <c r="G32" s="11"/>
      <c r="H32" s="1"/>
      <c r="I32" s="11"/>
      <c r="J32" s="1"/>
      <c r="K32" s="11"/>
      <c r="L32" s="1"/>
      <c r="M32" s="16"/>
      <c r="N32" s="1"/>
      <c r="O32" s="1" t="s">
        <v>35</v>
      </c>
      <c r="P32" s="1"/>
      <c r="Q32" s="12">
        <f>E13-F13</f>
        <v>-74400</v>
      </c>
      <c r="R32" s="38">
        <f>-G57</f>
        <v>0</v>
      </c>
      <c r="S32" s="38">
        <f>-I57</f>
        <v>0</v>
      </c>
      <c r="T32" s="38">
        <f>-K57</f>
        <v>0</v>
      </c>
    </row>
    <row r="33" spans="2:22" ht="13.8" thickBot="1" x14ac:dyDescent="0.3">
      <c r="B33" s="1"/>
      <c r="C33" s="3" t="s">
        <v>36</v>
      </c>
      <c r="D33" s="1"/>
      <c r="E33" s="5">
        <f>E26+E31</f>
        <v>464756</v>
      </c>
      <c r="F33" s="5">
        <f>F26+F31</f>
        <v>485213</v>
      </c>
      <c r="G33" s="67">
        <f>G26+G31</f>
        <v>431927</v>
      </c>
      <c r="H33" s="1"/>
      <c r="I33" s="67">
        <f t="shared" ref="I33:K33" si="32">I26+I31</f>
        <v>431927</v>
      </c>
      <c r="J33" s="1"/>
      <c r="K33" s="67">
        <f t="shared" si="32"/>
        <v>431927</v>
      </c>
      <c r="L33" s="1"/>
      <c r="M33" s="16"/>
      <c r="N33" s="1"/>
      <c r="O33" s="1" t="s">
        <v>37</v>
      </c>
      <c r="P33" s="1"/>
      <c r="Q33" s="33">
        <v>0</v>
      </c>
      <c r="R33" s="71">
        <v>0</v>
      </c>
      <c r="S33" s="71">
        <v>0</v>
      </c>
      <c r="T33" s="71">
        <v>0</v>
      </c>
      <c r="V33" s="16" t="s">
        <v>88</v>
      </c>
    </row>
    <row r="34" spans="2:22" ht="13.8" thickBot="1" x14ac:dyDescent="0.3">
      <c r="B34" s="1"/>
      <c r="C34" s="1"/>
      <c r="D34" s="1"/>
      <c r="E34" s="4" t="s">
        <v>3</v>
      </c>
      <c r="F34" s="4" t="s">
        <v>3</v>
      </c>
      <c r="G34" s="4" t="s">
        <v>3</v>
      </c>
      <c r="H34" s="1"/>
      <c r="I34" s="4" t="s">
        <v>3</v>
      </c>
      <c r="J34" s="1"/>
      <c r="K34" s="4" t="s">
        <v>3</v>
      </c>
      <c r="L34" s="1"/>
      <c r="M34" s="16"/>
      <c r="N34" s="1"/>
      <c r="O34" s="1"/>
      <c r="P34" s="3" t="s">
        <v>57</v>
      </c>
      <c r="Q34" s="34">
        <f>SUM(Q32:Q33)</f>
        <v>-74400</v>
      </c>
      <c r="R34" s="67">
        <f>SUM(R32:R33)</f>
        <v>0</v>
      </c>
      <c r="S34" s="67">
        <f t="shared" ref="S34:T34" si="33">SUM(S32:S33)</f>
        <v>0</v>
      </c>
      <c r="T34" s="67">
        <f t="shared" si="33"/>
        <v>0</v>
      </c>
    </row>
    <row r="35" spans="2:22" ht="13.8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6"/>
      <c r="N35" s="1"/>
      <c r="O35" s="3" t="s">
        <v>58</v>
      </c>
      <c r="P35" s="1"/>
      <c r="Q35" s="32"/>
      <c r="R35" s="11"/>
      <c r="S35" s="11"/>
      <c r="T35" s="11"/>
    </row>
    <row r="36" spans="2:22" ht="13.8" thickBot="1" x14ac:dyDescent="0.3">
      <c r="B36" s="7" t="s">
        <v>76</v>
      </c>
      <c r="C36" s="1"/>
      <c r="D36" s="1"/>
      <c r="E36" s="1"/>
      <c r="F36" s="8">
        <v>2014</v>
      </c>
      <c r="G36" s="8">
        <v>2015</v>
      </c>
      <c r="H36" s="1"/>
      <c r="I36" s="8">
        <v>2016</v>
      </c>
      <c r="J36" s="1"/>
      <c r="K36" s="8">
        <v>2017</v>
      </c>
      <c r="L36" s="1"/>
      <c r="M36" s="16"/>
      <c r="N36" s="1"/>
      <c r="O36" s="1"/>
      <c r="P36" s="1" t="s">
        <v>55</v>
      </c>
      <c r="Q36" s="30">
        <f>F23-E23</f>
        <v>-42217</v>
      </c>
      <c r="R36" s="38">
        <f>SUM(G59:G62)</f>
        <v>0</v>
      </c>
      <c r="S36" s="38">
        <f>SUM(I59:I62)</f>
        <v>0</v>
      </c>
      <c r="T36" s="38">
        <f>SUM(K59:K62)</f>
        <v>0</v>
      </c>
      <c r="U36" s="38">
        <f t="shared" ref="U36" si="34">SUM(M59:M60)</f>
        <v>0</v>
      </c>
    </row>
    <row r="37" spans="2:22" ht="13.8" x14ac:dyDescent="0.3">
      <c r="B37" s="1"/>
      <c r="C37" s="3" t="s">
        <v>89</v>
      </c>
      <c r="E37" s="3"/>
      <c r="F37" s="1"/>
      <c r="G37" s="58">
        <f>(G38-F38)/F38</f>
        <v>-1</v>
      </c>
      <c r="H37" s="58"/>
      <c r="I37" s="58" t="e">
        <f>(I38-G38)/G38</f>
        <v>#DIV/0!</v>
      </c>
      <c r="J37" s="58"/>
      <c r="K37" s="58" t="e">
        <f>(K38-I38)/I38</f>
        <v>#DIV/0!</v>
      </c>
      <c r="L37" s="58"/>
      <c r="M37" s="16"/>
      <c r="N37" s="1"/>
      <c r="O37" s="1"/>
      <c r="P37" s="1" t="s">
        <v>38</v>
      </c>
      <c r="Q37" s="33">
        <v>0</v>
      </c>
      <c r="R37" s="47">
        <f>G63</f>
        <v>0</v>
      </c>
      <c r="S37" s="47">
        <f>I63</f>
        <v>0</v>
      </c>
      <c r="T37" s="47">
        <f>K63</f>
        <v>0</v>
      </c>
      <c r="U37" s="47">
        <f t="shared" ref="U37" si="35">M63</f>
        <v>0</v>
      </c>
    </row>
    <row r="38" spans="2:22" ht="13.8" thickBot="1" x14ac:dyDescent="0.3">
      <c r="B38" s="3"/>
      <c r="D38" s="3" t="s">
        <v>60</v>
      </c>
      <c r="E38" s="3"/>
      <c r="F38" s="18">
        <v>126869</v>
      </c>
      <c r="G38" s="40"/>
      <c r="H38" s="74" t="str">
        <f>IF(G38=G1048538,"Yes","No")</f>
        <v>No</v>
      </c>
      <c r="I38" s="40"/>
      <c r="J38" s="74" t="str">
        <f>IF(I38=I1048538,"Yes","No")</f>
        <v>No</v>
      </c>
      <c r="K38" s="40"/>
      <c r="L38" s="74" t="str">
        <f>IF(K38=K1048538,"Yes","No")</f>
        <v>No</v>
      </c>
      <c r="M38" s="50"/>
      <c r="N38" s="1" t="s">
        <v>3</v>
      </c>
      <c r="P38" s="1" t="s">
        <v>69</v>
      </c>
      <c r="Q38" s="33">
        <v>-175000</v>
      </c>
      <c r="R38" s="47">
        <f>G64</f>
        <v>0</v>
      </c>
      <c r="S38" s="47">
        <f>I64</f>
        <v>0</v>
      </c>
      <c r="T38" s="47">
        <f>K64</f>
        <v>0</v>
      </c>
      <c r="U38" s="47">
        <f t="shared" ref="U38" si="36">M64</f>
        <v>0</v>
      </c>
    </row>
    <row r="39" spans="2:22" ht="13.8" thickBot="1" x14ac:dyDescent="0.3">
      <c r="B39" s="3"/>
      <c r="D39" s="3" t="s">
        <v>61</v>
      </c>
      <c r="F39" s="19">
        <v>14</v>
      </c>
      <c r="G39" s="41"/>
      <c r="H39" s="74" t="str">
        <f t="shared" ref="H39:J41" si="37">IF(G39=G1048539,"Yes","No")</f>
        <v>No</v>
      </c>
      <c r="I39" s="41"/>
      <c r="J39" s="74" t="str">
        <f t="shared" si="37"/>
        <v>No</v>
      </c>
      <c r="K39" s="41"/>
      <c r="L39" s="74" t="str">
        <f t="shared" ref="L39" si="38">IF(K39=K1048539,"Yes","No")</f>
        <v>No</v>
      </c>
      <c r="M39" s="50"/>
      <c r="N39" s="1"/>
      <c r="O39" s="1"/>
      <c r="P39" s="3" t="s">
        <v>58</v>
      </c>
      <c r="Q39" s="14">
        <f>SUM(Q36:Q38)</f>
        <v>-217217</v>
      </c>
      <c r="R39" s="67">
        <f>SUM(R36:R38)</f>
        <v>0</v>
      </c>
      <c r="S39" s="67">
        <f t="shared" ref="S39:U39" si="39">SUM(S36:S38)</f>
        <v>0</v>
      </c>
      <c r="T39" s="67">
        <f t="shared" si="39"/>
        <v>0</v>
      </c>
      <c r="U39" s="37">
        <f t="shared" si="39"/>
        <v>0</v>
      </c>
    </row>
    <row r="40" spans="2:22" ht="13.8" thickBot="1" x14ac:dyDescent="0.3">
      <c r="B40" s="3"/>
      <c r="C40" s="3" t="s">
        <v>47</v>
      </c>
      <c r="E40" s="3"/>
      <c r="F40" s="1"/>
      <c r="G40" s="42"/>
      <c r="H40" s="74" t="str">
        <f t="shared" si="37"/>
        <v>No</v>
      </c>
      <c r="I40" s="42"/>
      <c r="J40" s="74" t="str">
        <f t="shared" si="37"/>
        <v>No</v>
      </c>
      <c r="K40" s="42"/>
      <c r="L40" s="74" t="str">
        <f t="shared" ref="L40" si="40">IF(K40=K1048540,"Yes","No")</f>
        <v>No</v>
      </c>
      <c r="M40" s="50"/>
      <c r="N40" s="1"/>
      <c r="O40" s="3" t="s">
        <v>39</v>
      </c>
      <c r="P40" s="1"/>
      <c r="Q40" s="14">
        <f>Q30+Q34+Q39</f>
        <v>17441</v>
      </c>
      <c r="R40" s="67">
        <f>R30+R34+R39</f>
        <v>126176</v>
      </c>
      <c r="S40" s="67">
        <f t="shared" ref="S40:U40" si="41">S30+S34+S39</f>
        <v>0</v>
      </c>
      <c r="T40" s="67">
        <f t="shared" si="41"/>
        <v>0</v>
      </c>
      <c r="U40" s="37">
        <f t="shared" si="41"/>
        <v>0</v>
      </c>
    </row>
    <row r="41" spans="2:22" x14ac:dyDescent="0.25">
      <c r="B41" s="3"/>
      <c r="C41" s="3" t="s">
        <v>81</v>
      </c>
      <c r="E41" s="3"/>
      <c r="F41" s="1" t="s">
        <v>3</v>
      </c>
      <c r="G41" s="42"/>
      <c r="H41" s="74" t="str">
        <f t="shared" si="37"/>
        <v>No</v>
      </c>
      <c r="I41" s="42"/>
      <c r="J41" s="74" t="str">
        <f t="shared" si="37"/>
        <v>No</v>
      </c>
      <c r="K41" s="42"/>
      <c r="L41" s="74" t="str">
        <f t="shared" ref="L41" si="42">IF(K41=K1048541,"Yes","No")</f>
        <v>No</v>
      </c>
      <c r="M41" s="16"/>
      <c r="N41" s="1"/>
      <c r="O41" s="1"/>
      <c r="P41" s="1"/>
      <c r="Q41" s="1"/>
      <c r="R41" s="1"/>
      <c r="S41" s="1"/>
      <c r="T41" s="1"/>
    </row>
    <row r="42" spans="2:22" x14ac:dyDescent="0.25">
      <c r="B42" s="3"/>
      <c r="C42" s="3" t="s">
        <v>46</v>
      </c>
      <c r="E42" s="3"/>
      <c r="F42" s="1"/>
      <c r="H42" s="65"/>
      <c r="J42" s="65"/>
      <c r="L42" s="65"/>
      <c r="M42" s="16"/>
      <c r="N42" s="1"/>
      <c r="O42" s="1"/>
      <c r="P42" s="1"/>
      <c r="Q42" s="4" t="s">
        <v>3</v>
      </c>
      <c r="R42" s="4" t="s">
        <v>3</v>
      </c>
      <c r="S42" s="4" t="s">
        <v>3</v>
      </c>
      <c r="T42" s="4" t="s">
        <v>3</v>
      </c>
    </row>
    <row r="43" spans="2:22" x14ac:dyDescent="0.25">
      <c r="B43" s="3"/>
      <c r="D43" s="3" t="s">
        <v>82</v>
      </c>
      <c r="E43" s="3"/>
      <c r="F43" s="1"/>
      <c r="G43" s="42"/>
      <c r="H43" s="74" t="str">
        <f t="shared" ref="H43:J45" si="43">IF(G43=G1048543,"Yes","No")</f>
        <v>No</v>
      </c>
      <c r="I43" s="42"/>
      <c r="J43" s="74" t="str">
        <f t="shared" si="43"/>
        <v>No</v>
      </c>
      <c r="K43" s="42"/>
      <c r="L43" s="74" t="str">
        <f t="shared" ref="L43" si="44">IF(K43=K1048543,"Yes","No")</f>
        <v>No</v>
      </c>
      <c r="M43" s="16"/>
      <c r="N43" s="1"/>
      <c r="O43" s="1"/>
      <c r="P43" s="1"/>
      <c r="Q43" s="1"/>
      <c r="R43" s="1"/>
      <c r="S43" s="1"/>
      <c r="T43" s="1"/>
    </row>
    <row r="44" spans="2:22" x14ac:dyDescent="0.25">
      <c r="B44" s="3"/>
      <c r="D44" s="3" t="s">
        <v>70</v>
      </c>
      <c r="E44" s="3"/>
      <c r="F44" s="1"/>
      <c r="G44" s="52"/>
      <c r="H44" s="74" t="str">
        <f t="shared" si="43"/>
        <v>No</v>
      </c>
      <c r="I44" s="52"/>
      <c r="J44" s="74" t="str">
        <f t="shared" si="43"/>
        <v>No</v>
      </c>
      <c r="K44" s="52"/>
      <c r="L44" s="74" t="str">
        <f t="shared" ref="L44" si="45">IF(K44=K1048544,"Yes","No")</f>
        <v>No</v>
      </c>
      <c r="M44" s="16"/>
      <c r="N44" s="1"/>
      <c r="O44" s="1"/>
      <c r="P44" s="1"/>
      <c r="Q44" s="1"/>
      <c r="R44" s="1"/>
      <c r="S44" s="1"/>
      <c r="T44" s="1"/>
    </row>
    <row r="45" spans="2:22" x14ac:dyDescent="0.25">
      <c r="B45" s="3"/>
      <c r="D45" s="3" t="s">
        <v>84</v>
      </c>
      <c r="E45" s="3"/>
      <c r="F45" s="1"/>
      <c r="G45" s="52"/>
      <c r="H45" s="74" t="str">
        <f t="shared" si="43"/>
        <v>Yes</v>
      </c>
      <c r="I45" s="52"/>
      <c r="J45" s="74" t="str">
        <f t="shared" si="43"/>
        <v>No</v>
      </c>
      <c r="K45" s="52"/>
      <c r="L45" s="74" t="str">
        <f t="shared" ref="L45" si="46">IF(K45=K1048545,"Yes","No")</f>
        <v>No</v>
      </c>
      <c r="M45" s="16"/>
      <c r="N45" s="1"/>
      <c r="O45" s="1"/>
      <c r="P45" s="1"/>
      <c r="Q45" s="1"/>
      <c r="R45" s="1"/>
      <c r="S45" s="1"/>
      <c r="T45" s="1"/>
    </row>
    <row r="46" spans="2:22" x14ac:dyDescent="0.25">
      <c r="B46" s="3"/>
      <c r="C46" s="3" t="s">
        <v>41</v>
      </c>
      <c r="E46" s="3"/>
      <c r="F46" s="1"/>
      <c r="H46" s="65"/>
      <c r="J46" s="65"/>
      <c r="L46" s="65"/>
      <c r="M46" s="16"/>
      <c r="N46" s="1"/>
      <c r="O46" s="1"/>
      <c r="P46" s="1"/>
      <c r="Q46" s="24"/>
      <c r="R46" s="4" t="s">
        <v>3</v>
      </c>
      <c r="S46" s="4" t="s">
        <v>3</v>
      </c>
      <c r="T46" s="4" t="s">
        <v>3</v>
      </c>
    </row>
    <row r="47" spans="2:22" x14ac:dyDescent="0.25">
      <c r="B47" s="3"/>
      <c r="D47" s="3" t="s">
        <v>62</v>
      </c>
      <c r="F47" s="20">
        <v>87221</v>
      </c>
      <c r="G47" s="39"/>
      <c r="H47" s="74" t="str">
        <f t="shared" ref="H47:J49" si="47">IF(G47=G1048547,"Yes","No")</f>
        <v>No</v>
      </c>
      <c r="I47" s="39"/>
      <c r="J47" s="74" t="str">
        <f t="shared" si="47"/>
        <v>No</v>
      </c>
      <c r="K47" s="39"/>
      <c r="L47" s="74" t="str">
        <f t="shared" ref="L47" si="48">IF(K47=K1048547,"Yes","No")</f>
        <v>No</v>
      </c>
      <c r="M47" s="16"/>
      <c r="N47" s="1"/>
      <c r="R47" s="4" t="s">
        <v>3</v>
      </c>
      <c r="S47" s="4" t="s">
        <v>3</v>
      </c>
      <c r="T47" s="4" t="s">
        <v>3</v>
      </c>
    </row>
    <row r="48" spans="2:22" x14ac:dyDescent="0.25">
      <c r="B48" s="3"/>
      <c r="D48" s="3" t="s">
        <v>63</v>
      </c>
      <c r="F48" s="20"/>
      <c r="G48" s="39"/>
      <c r="H48" s="74" t="str">
        <f t="shared" si="47"/>
        <v>Yes</v>
      </c>
      <c r="I48" s="39"/>
      <c r="J48" s="74" t="str">
        <f t="shared" si="47"/>
        <v>Yes</v>
      </c>
      <c r="K48" s="39"/>
      <c r="L48" s="74" t="str">
        <f t="shared" ref="L48" si="49">IF(K48=K1048548,"Yes","No")</f>
        <v>Yes</v>
      </c>
      <c r="M48" s="16" t="s">
        <v>90</v>
      </c>
      <c r="N48" s="1"/>
      <c r="O48" s="1"/>
      <c r="P48" s="1"/>
      <c r="Q48" s="24"/>
      <c r="R48" s="4" t="s">
        <v>3</v>
      </c>
      <c r="S48" s="4" t="s">
        <v>3</v>
      </c>
      <c r="T48" s="4" t="s">
        <v>3</v>
      </c>
    </row>
    <row r="49" spans="2:21" x14ac:dyDescent="0.25">
      <c r="B49" s="3"/>
      <c r="D49" s="3" t="s">
        <v>79</v>
      </c>
      <c r="F49" s="20">
        <v>0</v>
      </c>
      <c r="G49" s="39"/>
      <c r="H49" s="74" t="str">
        <f t="shared" si="47"/>
        <v>Yes</v>
      </c>
      <c r="I49" s="39"/>
      <c r="J49" s="74" t="str">
        <f t="shared" si="47"/>
        <v>No</v>
      </c>
      <c r="K49" s="39"/>
      <c r="L49" s="74" t="str">
        <f t="shared" ref="L49" si="50">IF(K49=K1048549,"Yes","No")</f>
        <v>No</v>
      </c>
      <c r="M49" s="16"/>
      <c r="N49" s="1"/>
      <c r="R49" s="4" t="s">
        <v>3</v>
      </c>
      <c r="S49" s="4" t="s">
        <v>3</v>
      </c>
      <c r="T49" s="4" t="s">
        <v>3</v>
      </c>
    </row>
    <row r="50" spans="2:21" x14ac:dyDescent="0.25">
      <c r="B50" s="3"/>
      <c r="D50" s="22" t="s">
        <v>59</v>
      </c>
      <c r="F50" s="20">
        <f>F47+F49</f>
        <v>87221</v>
      </c>
      <c r="G50" s="54">
        <f>SUM(G47:G49)</f>
        <v>0</v>
      </c>
      <c r="H50" s="56"/>
      <c r="I50" s="54">
        <f>SUM(I47:I49)</f>
        <v>0</v>
      </c>
      <c r="J50" s="56"/>
      <c r="K50" s="54">
        <f>SUM(K47:K49)</f>
        <v>0</v>
      </c>
      <c r="L50" s="56"/>
      <c r="M50" s="16"/>
      <c r="N50" s="1"/>
      <c r="O50" s="1"/>
      <c r="P50" s="1"/>
      <c r="Q50" s="24"/>
      <c r="R50" s="4" t="s">
        <v>3</v>
      </c>
      <c r="S50" s="4" t="s">
        <v>3</v>
      </c>
      <c r="T50" s="4" t="s">
        <v>3</v>
      </c>
    </row>
    <row r="51" spans="2:21" x14ac:dyDescent="0.25">
      <c r="B51" s="3"/>
      <c r="C51" s="3" t="s">
        <v>77</v>
      </c>
      <c r="E51" s="3"/>
      <c r="F51" s="1"/>
      <c r="G51" s="39"/>
      <c r="H51" s="74" t="str">
        <f t="shared" ref="H51:J57" si="51">IF(G51=G1048551,"Yes","No")</f>
        <v>Yes</v>
      </c>
      <c r="I51" s="39"/>
      <c r="J51" s="74" t="str">
        <f t="shared" si="51"/>
        <v>Yes</v>
      </c>
      <c r="K51" s="39"/>
      <c r="L51" s="74" t="str">
        <f t="shared" ref="L51" si="52">IF(K51=K1048551,"Yes","No")</f>
        <v>Yes</v>
      </c>
      <c r="M51" s="16" t="s">
        <v>86</v>
      </c>
      <c r="N51" s="1"/>
      <c r="R51" s="4" t="s">
        <v>3</v>
      </c>
      <c r="S51" s="4" t="s">
        <v>3</v>
      </c>
      <c r="T51" s="4" t="s">
        <v>3</v>
      </c>
      <c r="U51" s="1"/>
    </row>
    <row r="52" spans="2:21" x14ac:dyDescent="0.25">
      <c r="B52" s="3"/>
      <c r="C52" s="3" t="s">
        <v>74</v>
      </c>
      <c r="E52" s="3"/>
      <c r="F52" s="1"/>
      <c r="G52" s="42"/>
      <c r="H52" s="74" t="str">
        <f t="shared" si="51"/>
        <v>Yes</v>
      </c>
      <c r="I52" s="42"/>
      <c r="J52" s="74" t="str">
        <f t="shared" si="51"/>
        <v>Yes</v>
      </c>
      <c r="K52" s="42"/>
      <c r="L52" s="74" t="str">
        <f t="shared" ref="L52" si="53">IF(K52=K1048552,"Yes","No")</f>
        <v>Yes</v>
      </c>
      <c r="M52" s="16" t="s">
        <v>85</v>
      </c>
      <c r="N52" s="1"/>
      <c r="O52" s="1"/>
      <c r="P52" s="1"/>
      <c r="Q52" s="24"/>
      <c r="R52" s="4" t="s">
        <v>3</v>
      </c>
      <c r="S52" s="4" t="s">
        <v>3</v>
      </c>
      <c r="T52" s="4" t="s">
        <v>3</v>
      </c>
    </row>
    <row r="53" spans="2:21" x14ac:dyDescent="0.25">
      <c r="B53" s="3"/>
      <c r="C53" s="3" t="s">
        <v>48</v>
      </c>
      <c r="E53" s="3"/>
      <c r="F53" s="1"/>
      <c r="G53" s="42"/>
      <c r="H53" s="74" t="str">
        <f t="shared" si="51"/>
        <v>No</v>
      </c>
      <c r="I53" s="42"/>
      <c r="J53" s="74" t="str">
        <f t="shared" si="51"/>
        <v>No</v>
      </c>
      <c r="K53" s="42"/>
      <c r="L53" s="74" t="str">
        <f t="shared" ref="L53" si="54">IF(K53=K1048553,"Yes","No")</f>
        <v>No</v>
      </c>
      <c r="M53" s="16"/>
      <c r="N53" s="1"/>
      <c r="R53" s="4" t="s">
        <v>3</v>
      </c>
      <c r="S53" s="4" t="s">
        <v>3</v>
      </c>
      <c r="T53" s="4" t="s">
        <v>3</v>
      </c>
    </row>
    <row r="54" spans="2:21" x14ac:dyDescent="0.25">
      <c r="B54" s="3"/>
      <c r="C54" s="3" t="s">
        <v>49</v>
      </c>
      <c r="E54" s="3"/>
      <c r="F54" s="1"/>
      <c r="G54" s="42"/>
      <c r="H54" s="74" t="str">
        <f t="shared" si="51"/>
        <v>No</v>
      </c>
      <c r="I54" s="42"/>
      <c r="J54" s="74" t="str">
        <f t="shared" si="51"/>
        <v>No</v>
      </c>
      <c r="K54" s="42"/>
      <c r="L54" s="74" t="str">
        <f t="shared" ref="L54" si="55">IF(K54=K1048554,"Yes","No")</f>
        <v>No</v>
      </c>
      <c r="M54" s="16"/>
      <c r="N54" s="1"/>
      <c r="O54" s="1"/>
      <c r="P54" s="1"/>
      <c r="Q54" s="24"/>
      <c r="R54" s="4" t="s">
        <v>3</v>
      </c>
      <c r="S54" s="4" t="s">
        <v>3</v>
      </c>
      <c r="T54" s="4" t="s">
        <v>3</v>
      </c>
    </row>
    <row r="55" spans="2:21" x14ac:dyDescent="0.25">
      <c r="B55" s="1"/>
      <c r="C55" s="28" t="s">
        <v>72</v>
      </c>
      <c r="E55" s="3"/>
      <c r="F55" s="1"/>
      <c r="G55" s="53"/>
      <c r="H55" s="74" t="str">
        <f t="shared" si="51"/>
        <v>No</v>
      </c>
      <c r="I55" s="42"/>
      <c r="J55" s="74" t="str">
        <f t="shared" si="51"/>
        <v>No</v>
      </c>
      <c r="K55" s="42"/>
      <c r="L55" s="74" t="str">
        <f t="shared" ref="L55" si="56">IF(K55=K1048555,"Yes","No")</f>
        <v>No</v>
      </c>
      <c r="M55" s="16"/>
      <c r="N55" s="1"/>
      <c r="R55" s="4" t="s">
        <v>3</v>
      </c>
      <c r="S55" s="4" t="s">
        <v>3</v>
      </c>
      <c r="T55" s="4" t="s">
        <v>3</v>
      </c>
    </row>
    <row r="56" spans="2:21" x14ac:dyDescent="0.25">
      <c r="B56" s="1"/>
      <c r="C56" s="3" t="s">
        <v>83</v>
      </c>
      <c r="E56" s="3"/>
      <c r="F56" s="1"/>
      <c r="G56" s="42"/>
      <c r="H56" s="74" t="str">
        <f t="shared" si="51"/>
        <v>Yes</v>
      </c>
      <c r="I56" s="42"/>
      <c r="J56" s="74" t="str">
        <f t="shared" si="51"/>
        <v>Yes</v>
      </c>
      <c r="K56" s="42"/>
      <c r="L56" s="74" t="str">
        <f t="shared" ref="L56" si="57">IF(K56=K1048556,"Yes","No")</f>
        <v>Yes</v>
      </c>
      <c r="M56" s="16"/>
      <c r="N56" s="1"/>
      <c r="O56" s="1"/>
      <c r="P56" s="1"/>
      <c r="Q56" s="24"/>
      <c r="R56" s="4" t="s">
        <v>3</v>
      </c>
      <c r="S56" s="4" t="s">
        <v>3</v>
      </c>
      <c r="T56" s="4" t="s">
        <v>3</v>
      </c>
    </row>
    <row r="57" spans="2:21" x14ac:dyDescent="0.25">
      <c r="B57" s="1"/>
      <c r="C57" s="3" t="s">
        <v>35</v>
      </c>
      <c r="E57" s="3"/>
      <c r="F57" s="1"/>
      <c r="G57" s="39"/>
      <c r="H57" s="74" t="str">
        <f t="shared" si="51"/>
        <v>Yes</v>
      </c>
      <c r="I57" s="39"/>
      <c r="J57" s="74" t="str">
        <f t="shared" si="51"/>
        <v>No</v>
      </c>
      <c r="K57" s="39"/>
      <c r="L57" s="74" t="str">
        <f t="shared" ref="L57" si="58">IF(K57=K1048557,"Yes","No")</f>
        <v>Yes</v>
      </c>
      <c r="M57" s="16"/>
      <c r="N57" s="1"/>
      <c r="R57" s="4" t="s">
        <v>3</v>
      </c>
      <c r="S57" s="4" t="s">
        <v>3</v>
      </c>
      <c r="T57" s="4" t="s">
        <v>3</v>
      </c>
    </row>
    <row r="58" spans="2:21" x14ac:dyDescent="0.25">
      <c r="B58" s="1"/>
      <c r="C58" s="3" t="s">
        <v>78</v>
      </c>
      <c r="E58" s="3"/>
      <c r="F58" s="1"/>
      <c r="H58" s="65"/>
      <c r="J58" s="65"/>
      <c r="L58" s="65"/>
      <c r="M58" s="16"/>
      <c r="N58" s="1"/>
      <c r="R58" s="4"/>
      <c r="S58" s="4"/>
      <c r="T58" s="4"/>
    </row>
    <row r="59" spans="2:21" x14ac:dyDescent="0.25">
      <c r="B59" s="1"/>
      <c r="D59" s="3" t="s">
        <v>65</v>
      </c>
      <c r="E59" s="3"/>
      <c r="F59" s="1"/>
      <c r="G59" s="39"/>
      <c r="H59" s="74" t="str">
        <f t="shared" ref="H59:J64" si="59">IF(G59=G1048559,"Yes","No")</f>
        <v>Yes</v>
      </c>
      <c r="I59" s="39"/>
      <c r="J59" s="74" t="str">
        <f t="shared" si="59"/>
        <v>Yes</v>
      </c>
      <c r="K59" s="39"/>
      <c r="L59" s="74" t="str">
        <f t="shared" ref="L59" si="60">IF(K59=K1048559,"Yes","No")</f>
        <v>Yes</v>
      </c>
      <c r="M59" s="16"/>
      <c r="N59" s="1"/>
      <c r="O59" s="1"/>
      <c r="P59" s="1"/>
      <c r="Q59" s="24"/>
      <c r="R59" s="4" t="s">
        <v>3</v>
      </c>
      <c r="S59" s="4" t="s">
        <v>3</v>
      </c>
      <c r="T59" s="4" t="s">
        <v>3</v>
      </c>
    </row>
    <row r="60" spans="2:21" x14ac:dyDescent="0.25">
      <c r="B60" s="1"/>
      <c r="D60" s="3" t="s">
        <v>64</v>
      </c>
      <c r="E60" s="3"/>
      <c r="F60" s="1"/>
      <c r="G60" s="39"/>
      <c r="H60" s="74" t="str">
        <f t="shared" si="59"/>
        <v>No</v>
      </c>
      <c r="I60" s="39"/>
      <c r="J60" s="74" t="str">
        <f t="shared" si="59"/>
        <v>Yes</v>
      </c>
      <c r="K60" s="39"/>
      <c r="L60" s="74" t="str">
        <f t="shared" ref="L60" si="61">IF(K60=K1048560,"Yes","No")</f>
        <v>Yes</v>
      </c>
      <c r="M60" s="16"/>
      <c r="N60" s="1"/>
      <c r="R60" s="4" t="s">
        <v>3</v>
      </c>
      <c r="S60" s="4" t="s">
        <v>3</v>
      </c>
      <c r="T60" s="4" t="s">
        <v>3</v>
      </c>
    </row>
    <row r="61" spans="2:21" x14ac:dyDescent="0.25">
      <c r="B61" s="1"/>
      <c r="D61" s="3" t="s">
        <v>66</v>
      </c>
      <c r="E61" s="3"/>
      <c r="F61" s="1"/>
      <c r="G61" s="39"/>
      <c r="H61" s="74" t="str">
        <f t="shared" si="59"/>
        <v>Yes</v>
      </c>
      <c r="I61" s="39"/>
      <c r="J61" s="74" t="str">
        <f t="shared" si="59"/>
        <v>Yes</v>
      </c>
      <c r="K61" s="39"/>
      <c r="L61" s="74" t="str">
        <f t="shared" ref="L61" si="62">IF(K61=K1048561,"Yes","No")</f>
        <v>Yes</v>
      </c>
      <c r="M61" s="16"/>
      <c r="O61" s="1"/>
      <c r="P61" s="1"/>
      <c r="Q61" s="24"/>
      <c r="R61" s="4" t="s">
        <v>3</v>
      </c>
      <c r="S61" s="4" t="s">
        <v>3</v>
      </c>
      <c r="T61" s="4" t="s">
        <v>3</v>
      </c>
    </row>
    <row r="62" spans="2:21" x14ac:dyDescent="0.25">
      <c r="D62" s="3" t="s">
        <v>67</v>
      </c>
      <c r="E62" s="3"/>
      <c r="F62" s="1"/>
      <c r="G62" s="39"/>
      <c r="H62" s="74" t="str">
        <f t="shared" si="59"/>
        <v>Yes</v>
      </c>
      <c r="I62" s="39"/>
      <c r="J62" s="74" t="str">
        <f t="shared" si="59"/>
        <v>Yes</v>
      </c>
      <c r="K62" s="39"/>
      <c r="L62" s="74" t="str">
        <f t="shared" ref="L62" si="63">IF(K62=K1048562,"Yes","No")</f>
        <v>Yes</v>
      </c>
      <c r="M62" s="16"/>
      <c r="R62" s="4" t="s">
        <v>3</v>
      </c>
      <c r="S62" s="4" t="s">
        <v>3</v>
      </c>
      <c r="T62" s="4" t="s">
        <v>3</v>
      </c>
    </row>
    <row r="63" spans="2:21" x14ac:dyDescent="0.25">
      <c r="C63" s="3" t="s">
        <v>40</v>
      </c>
      <c r="E63" s="3"/>
      <c r="F63" s="1"/>
      <c r="G63" s="39"/>
      <c r="H63" s="74" t="str">
        <f t="shared" si="59"/>
        <v>Yes</v>
      </c>
      <c r="I63" s="39"/>
      <c r="J63" s="74" t="str">
        <f t="shared" si="59"/>
        <v>Yes</v>
      </c>
      <c r="K63" s="39"/>
      <c r="L63" s="74" t="str">
        <f t="shared" ref="L63" si="64">IF(K63=K1048563,"Yes","No")</f>
        <v>Yes</v>
      </c>
      <c r="M63" s="16"/>
      <c r="R63" s="1"/>
    </row>
    <row r="64" spans="2:21" x14ac:dyDescent="0.25">
      <c r="C64" s="3" t="s">
        <v>68</v>
      </c>
      <c r="E64" s="3"/>
      <c r="F64" s="1"/>
      <c r="G64" s="39"/>
      <c r="H64" s="74" t="str">
        <f t="shared" si="59"/>
        <v>No</v>
      </c>
      <c r="I64" s="39"/>
      <c r="J64" s="74" t="str">
        <f t="shared" si="59"/>
        <v>No</v>
      </c>
      <c r="K64" s="39"/>
      <c r="L64" s="74" t="str">
        <f t="shared" ref="L64" si="65">IF(K64=K1048564,"Yes","No")</f>
        <v>No</v>
      </c>
      <c r="M64" s="16"/>
    </row>
    <row r="65" spans="7:20" x14ac:dyDescent="0.25">
      <c r="G65" s="56" t="str">
        <f>IF(G64=0,"Good", IF(G8&gt;50000,"Good","Error"))</f>
        <v>Good</v>
      </c>
      <c r="H65" s="56"/>
      <c r="I65" s="56" t="str">
        <f>IF(I64=0,"Good", IF(I8&gt;50000,"Good","Error"))</f>
        <v>Good</v>
      </c>
      <c r="J65" s="56"/>
      <c r="K65" s="56" t="str">
        <f>IF(K64=0,"Good", IF(K8&gt;50000,"Good","Error"))</f>
        <v>Good</v>
      </c>
      <c r="L65" s="56"/>
      <c r="M65" s="55" t="s">
        <v>87</v>
      </c>
    </row>
    <row r="68" spans="7:20" x14ac:dyDescent="0.25">
      <c r="T68" s="1"/>
    </row>
    <row r="1048537" spans="7:12" hidden="1" x14ac:dyDescent="0.25"/>
    <row r="1048538" spans="7:12" hidden="1" x14ac:dyDescent="0.25">
      <c r="G1048538" s="40">
        <v>143339</v>
      </c>
      <c r="H1048538" s="40"/>
      <c r="I1048538" s="40">
        <v>161999</v>
      </c>
      <c r="J1048538" s="40"/>
      <c r="K1048538" s="40">
        <v>183141</v>
      </c>
      <c r="L1048538" s="40"/>
    </row>
    <row r="1048539" spans="7:12" hidden="1" x14ac:dyDescent="0.25">
      <c r="G1048539" s="41">
        <v>14.25</v>
      </c>
      <c r="H1048539" s="41"/>
      <c r="I1048539" s="41">
        <v>14.5</v>
      </c>
      <c r="J1048539" s="41"/>
      <c r="K1048539" s="41">
        <v>14.75</v>
      </c>
      <c r="L1048539" s="41"/>
    </row>
    <row r="1048540" spans="7:12" hidden="1" x14ac:dyDescent="0.25">
      <c r="G1048540" s="42">
        <v>0.2</v>
      </c>
      <c r="H1048540" s="42"/>
      <c r="I1048540" s="42">
        <v>0.21</v>
      </c>
      <c r="J1048540" s="42"/>
      <c r="K1048540" s="42">
        <v>0.21</v>
      </c>
      <c r="L1048540" s="42"/>
    </row>
    <row r="1048541" spans="7:12" hidden="1" x14ac:dyDescent="0.25">
      <c r="G1048541" s="42">
        <v>0.25</v>
      </c>
      <c r="H1048541" s="42"/>
      <c r="I1048541" s="42">
        <v>0.26</v>
      </c>
      <c r="J1048541" s="42"/>
      <c r="K1048541" s="42">
        <v>0.27</v>
      </c>
      <c r="L1048541" s="42"/>
    </row>
    <row r="1048542" spans="7:12" hidden="1" x14ac:dyDescent="0.25"/>
    <row r="1048543" spans="7:12" hidden="1" x14ac:dyDescent="0.25">
      <c r="G1048543" s="42">
        <v>0.05</v>
      </c>
      <c r="H1048543" s="42"/>
      <c r="I1048543" s="42">
        <v>0.05</v>
      </c>
      <c r="J1048543" s="42"/>
      <c r="K1048543" s="42">
        <v>0.05</v>
      </c>
      <c r="L1048543" s="42"/>
    </row>
    <row r="1048544" spans="7:12" hidden="1" x14ac:dyDescent="0.25">
      <c r="G1048544" s="52">
        <v>675000</v>
      </c>
      <c r="H1048544" s="52"/>
      <c r="I1048544" s="52">
        <v>725000</v>
      </c>
      <c r="J1048544" s="52"/>
      <c r="K1048544" s="52">
        <v>775000</v>
      </c>
      <c r="L1048544" s="52"/>
    </row>
    <row r="1048545" spans="7:12" hidden="1" x14ac:dyDescent="0.25">
      <c r="G1048545" s="52">
        <v>0</v>
      </c>
      <c r="H1048545" s="52"/>
      <c r="I1048545" s="52">
        <v>50000</v>
      </c>
      <c r="J1048545" s="52"/>
      <c r="K1048545" s="52">
        <v>50000</v>
      </c>
      <c r="L1048545" s="52"/>
    </row>
    <row r="1048546" spans="7:12" hidden="1" x14ac:dyDescent="0.25"/>
    <row r="1048547" spans="7:12" hidden="1" x14ac:dyDescent="0.25">
      <c r="G1048547" s="39">
        <v>95221</v>
      </c>
      <c r="H1048547" s="39"/>
      <c r="I1048547" s="39">
        <v>95221</v>
      </c>
      <c r="J1048547" s="39"/>
      <c r="K1048547" s="39">
        <v>95221</v>
      </c>
      <c r="L1048547" s="39"/>
    </row>
    <row r="1048548" spans="7:12" hidden="1" x14ac:dyDescent="0.25">
      <c r="G1048548" s="39">
        <v>0</v>
      </c>
      <c r="H1048548" s="39"/>
      <c r="I1048548" s="39">
        <v>0</v>
      </c>
      <c r="J1048548" s="39"/>
      <c r="K1048548" s="39">
        <v>0</v>
      </c>
      <c r="L1048548" s="39"/>
    </row>
    <row r="1048549" spans="7:12" hidden="1" x14ac:dyDescent="0.25">
      <c r="G1048549" s="39">
        <v>0</v>
      </c>
      <c r="H1048549" s="39"/>
      <c r="I1048549" s="39">
        <v>10000</v>
      </c>
      <c r="J1048549" s="39"/>
      <c r="K1048549" s="39">
        <v>10000</v>
      </c>
      <c r="L1048549" s="39"/>
    </row>
    <row r="1048550" spans="7:12" hidden="1" x14ac:dyDescent="0.25">
      <c r="G1048550" s="54">
        <v>95221</v>
      </c>
      <c r="H1048550" s="54"/>
      <c r="I1048550" s="54">
        <v>105221</v>
      </c>
      <c r="J1048550" s="54"/>
      <c r="K1048550" s="54">
        <v>105221</v>
      </c>
      <c r="L1048550" s="54"/>
    </row>
    <row r="1048551" spans="7:12" hidden="1" x14ac:dyDescent="0.25">
      <c r="G1048551" s="39">
        <v>0</v>
      </c>
      <c r="H1048551" s="39"/>
      <c r="I1048551" s="39">
        <v>0</v>
      </c>
      <c r="J1048551" s="39"/>
      <c r="K1048551" s="39">
        <v>0</v>
      </c>
      <c r="L1048551" s="39"/>
    </row>
    <row r="1048552" spans="7:12" hidden="1" x14ac:dyDescent="0.25">
      <c r="G1048552" s="42">
        <v>0</v>
      </c>
      <c r="H1048552" s="42"/>
      <c r="I1048552" s="42">
        <v>0</v>
      </c>
      <c r="J1048552" s="42"/>
      <c r="K1048552" s="42">
        <v>0</v>
      </c>
      <c r="L1048552" s="42"/>
    </row>
    <row r="1048553" spans="7:12" hidden="1" x14ac:dyDescent="0.25">
      <c r="G1048553" s="42">
        <v>0.02</v>
      </c>
      <c r="H1048553" s="42"/>
      <c r="I1048553" s="42">
        <v>0.02</v>
      </c>
      <c r="J1048553" s="42"/>
      <c r="K1048553" s="42">
        <v>0.02</v>
      </c>
      <c r="L1048553" s="42"/>
    </row>
    <row r="1048554" spans="7:12" hidden="1" x14ac:dyDescent="0.25">
      <c r="G1048554" s="42">
        <v>0.08</v>
      </c>
      <c r="H1048554" s="42"/>
      <c r="I1048554" s="42">
        <v>0.08</v>
      </c>
      <c r="J1048554" s="42"/>
      <c r="K1048554" s="42">
        <v>0.08</v>
      </c>
      <c r="L1048554" s="42"/>
    </row>
    <row r="1048555" spans="7:12" hidden="1" x14ac:dyDescent="0.25">
      <c r="G1048555" s="53">
        <v>0.04</v>
      </c>
      <c r="H1048555" s="53"/>
      <c r="I1048555" s="42">
        <v>0.04</v>
      </c>
      <c r="J1048555" s="42"/>
      <c r="K1048555" s="42">
        <v>0.04</v>
      </c>
      <c r="L1048555" s="42"/>
    </row>
    <row r="1048556" spans="7:12" hidden="1" x14ac:dyDescent="0.25">
      <c r="G1048556" s="42">
        <v>0</v>
      </c>
      <c r="H1048556" s="42"/>
      <c r="I1048556" s="42">
        <v>0</v>
      </c>
      <c r="J1048556" s="42"/>
      <c r="K1048556" s="42">
        <v>0</v>
      </c>
      <c r="L1048556" s="42"/>
    </row>
    <row r="1048557" spans="7:12" hidden="1" x14ac:dyDescent="0.25">
      <c r="G1048557" s="39">
        <v>0</v>
      </c>
      <c r="H1048557" s="39"/>
      <c r="I1048557" s="39">
        <v>100000</v>
      </c>
      <c r="J1048557" s="39"/>
      <c r="K1048557" s="39">
        <v>0</v>
      </c>
      <c r="L1048557" s="39"/>
    </row>
    <row r="1048558" spans="7:12" hidden="1" x14ac:dyDescent="0.25"/>
    <row r="1048559" spans="7:12" hidden="1" x14ac:dyDescent="0.25">
      <c r="G1048559" s="39">
        <v>0</v>
      </c>
      <c r="H1048559" s="39"/>
      <c r="I1048559" s="39">
        <v>0</v>
      </c>
      <c r="J1048559" s="39"/>
      <c r="K1048559" s="39">
        <v>0</v>
      </c>
      <c r="L1048559" s="39"/>
    </row>
    <row r="1048560" spans="7:12" hidden="1" x14ac:dyDescent="0.25">
      <c r="G1048560" s="39">
        <v>-159579</v>
      </c>
      <c r="H1048560" s="39"/>
      <c r="I1048560" s="39">
        <v>0</v>
      </c>
      <c r="J1048560" s="39"/>
      <c r="K1048560" s="39">
        <v>0</v>
      </c>
      <c r="L1048560" s="39"/>
    </row>
    <row r="1048561" spans="7:12" hidden="1" x14ac:dyDescent="0.25">
      <c r="G1048561" s="39">
        <v>0</v>
      </c>
      <c r="H1048561" s="39"/>
      <c r="I1048561" s="39">
        <v>0</v>
      </c>
      <c r="J1048561" s="39"/>
      <c r="K1048561" s="39">
        <v>0</v>
      </c>
      <c r="L1048561" s="39"/>
    </row>
    <row r="1048562" spans="7:12" hidden="1" x14ac:dyDescent="0.25">
      <c r="G1048562" s="39">
        <v>0</v>
      </c>
      <c r="H1048562" s="39"/>
      <c r="I1048562" s="39">
        <v>0</v>
      </c>
      <c r="J1048562" s="39"/>
      <c r="K1048562" s="39">
        <v>0</v>
      </c>
      <c r="L1048562" s="39"/>
    </row>
    <row r="1048563" spans="7:12" hidden="1" x14ac:dyDescent="0.25">
      <c r="G1048563" s="39">
        <v>0</v>
      </c>
      <c r="H1048563" s="39"/>
      <c r="I1048563" s="39">
        <v>0</v>
      </c>
      <c r="J1048563" s="39"/>
      <c r="K1048563" s="39">
        <v>0</v>
      </c>
      <c r="L1048563" s="39"/>
    </row>
    <row r="1048564" spans="7:12" hidden="1" x14ac:dyDescent="0.25">
      <c r="G1048564" s="39">
        <v>-175000</v>
      </c>
      <c r="H1048564" s="39"/>
      <c r="I1048564" s="39">
        <v>-175000</v>
      </c>
      <c r="J1048564" s="39"/>
      <c r="K1048564" s="39">
        <v>-175000</v>
      </c>
      <c r="L1048564" s="39"/>
    </row>
    <row r="1048565" spans="7:12" hidden="1" x14ac:dyDescent="0.25"/>
    <row r="1048566" spans="7:12" hidden="1" x14ac:dyDescent="0.25"/>
  </sheetData>
  <mergeCells count="2">
    <mergeCell ref="I1:K1"/>
    <mergeCell ref="I2:K2"/>
  </mergeCells>
  <phoneticPr fontId="2" type="noConversion"/>
  <conditionalFormatting sqref="G65:I65 K65">
    <cfRule type="cellIs" dxfId="35" priority="13" operator="equal">
      <formula>"Good"</formula>
    </cfRule>
    <cfRule type="cellIs" dxfId="34" priority="14" operator="equal">
      <formula>"Error"</formula>
    </cfRule>
  </conditionalFormatting>
  <conditionalFormatting sqref="J65">
    <cfRule type="cellIs" dxfId="33" priority="5" operator="equal">
      <formula>"Good"</formula>
    </cfRule>
    <cfRule type="cellIs" dxfId="32" priority="6" operator="equal">
      <formula>"Error"</formula>
    </cfRule>
  </conditionalFormatting>
  <conditionalFormatting sqref="L65">
    <cfRule type="cellIs" dxfId="31" priority="3" operator="equal">
      <formula>"Good"</formula>
    </cfRule>
    <cfRule type="cellIs" dxfId="30" priority="4" operator="equal">
      <formula>"Error"</formula>
    </cfRule>
  </conditionalFormatting>
  <conditionalFormatting sqref="H38:H64 J38:J64 L38:L64">
    <cfRule type="cellIs" dxfId="29" priority="2" operator="equal">
      <formula>"No"</formula>
    </cfRule>
    <cfRule type="cellIs" dxfId="28" priority="1" operator="equal">
      <formula>"Yes"</formula>
    </cfRule>
  </conditionalFormatting>
  <pageMargins left="0.75" right="0.75" top="1" bottom="1" header="0.5" footer="0.5"/>
  <pageSetup scale="58" orientation="landscape" r:id="rId1"/>
  <headerFooter alignWithMargins="0"/>
  <ignoredErrors>
    <ignoredError sqref="R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48566"/>
  <sheetViews>
    <sheetView showGridLines="0" topLeftCell="A34" zoomScale="90" zoomScaleNormal="90" zoomScaleSheetLayoutView="90" workbookViewId="0">
      <selection activeCell="M58" sqref="M58"/>
    </sheetView>
  </sheetViews>
  <sheetFormatPr defaultRowHeight="13.2" x14ac:dyDescent="0.25"/>
  <cols>
    <col min="1" max="1" width="4.88671875" bestFit="1" customWidth="1"/>
    <col min="2" max="3" width="3.6640625" customWidth="1"/>
    <col min="4" max="4" width="35.33203125" customWidth="1"/>
    <col min="5" max="7" width="11.109375" customWidth="1"/>
    <col min="8" max="8" width="11.109375" hidden="1" customWidth="1"/>
    <col min="9" max="9" width="11.109375" customWidth="1"/>
    <col min="10" max="10" width="11.109375" hidden="1" customWidth="1"/>
    <col min="11" max="11" width="11.109375" customWidth="1"/>
    <col min="12" max="12" width="11.109375" hidden="1" customWidth="1"/>
    <col min="13" max="15" width="3.5546875" customWidth="1"/>
    <col min="16" max="16" width="39.44140625" customWidth="1"/>
    <col min="17" max="20" width="12.33203125" customWidth="1"/>
    <col min="21" max="21" width="0.33203125" customWidth="1"/>
  </cols>
  <sheetData>
    <row r="1" spans="1:22" x14ac:dyDescent="0.25">
      <c r="A1" s="69" t="s">
        <v>103</v>
      </c>
      <c r="I1" s="75" t="s">
        <v>104</v>
      </c>
      <c r="J1" s="75"/>
      <c r="K1" s="75"/>
      <c r="L1" s="72"/>
    </row>
    <row r="2" spans="1:22" ht="15.6" x14ac:dyDescent="0.3">
      <c r="B2" s="70" t="s">
        <v>80</v>
      </c>
      <c r="C2" s="1"/>
      <c r="D2" s="1"/>
      <c r="E2" s="1"/>
      <c r="F2" s="1"/>
      <c r="G2" s="1"/>
      <c r="H2" s="1"/>
      <c r="I2" s="76" t="s">
        <v>105</v>
      </c>
      <c r="J2" s="76"/>
      <c r="K2" s="76"/>
      <c r="L2" s="73"/>
    </row>
    <row r="3" spans="1:22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2" ht="13.5" customHeight="1" thickBot="1" x14ac:dyDescent="0.3">
      <c r="B4" s="3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1</v>
      </c>
      <c r="O4" s="1"/>
      <c r="P4" s="1"/>
      <c r="Q4" s="1"/>
      <c r="R4" s="1"/>
      <c r="S4" s="1"/>
      <c r="T4" s="1"/>
    </row>
    <row r="5" spans="1:22" ht="15.75" customHeight="1" thickBot="1" x14ac:dyDescent="0.3">
      <c r="B5" s="1"/>
      <c r="C5" s="1"/>
      <c r="D5" s="1"/>
      <c r="E5" s="2">
        <v>2013</v>
      </c>
      <c r="F5" s="8">
        <v>2014</v>
      </c>
      <c r="G5" s="8">
        <v>2015</v>
      </c>
      <c r="H5" s="1"/>
      <c r="I5" s="8">
        <v>2016</v>
      </c>
      <c r="J5" s="1"/>
      <c r="K5" s="8">
        <v>2017</v>
      </c>
      <c r="L5" s="1"/>
      <c r="M5" s="35"/>
      <c r="N5" s="1"/>
      <c r="O5" s="1"/>
      <c r="P5" s="1"/>
      <c r="Q5" s="8">
        <v>2014</v>
      </c>
      <c r="R5" s="8">
        <v>2015</v>
      </c>
      <c r="S5" s="8">
        <v>2016</v>
      </c>
      <c r="T5" s="8">
        <v>2017</v>
      </c>
    </row>
    <row r="6" spans="1:22" ht="13.5" customHeight="1" x14ac:dyDescent="0.25">
      <c r="B6" s="3" t="s">
        <v>2</v>
      </c>
      <c r="C6" s="1"/>
      <c r="D6" s="1"/>
      <c r="E6" s="1"/>
      <c r="F6" s="1"/>
      <c r="G6" s="16"/>
      <c r="H6" s="1"/>
      <c r="I6" s="16"/>
      <c r="J6" s="1"/>
      <c r="K6" s="16"/>
      <c r="L6" s="1"/>
      <c r="M6" s="16"/>
      <c r="N6" s="1"/>
      <c r="O6" s="3" t="s">
        <v>50</v>
      </c>
      <c r="P6" s="1"/>
      <c r="Q6" s="9">
        <v>1776168</v>
      </c>
      <c r="R6" s="43">
        <f>G38*G39</f>
        <v>0</v>
      </c>
      <c r="S6" s="43">
        <f>I38*I39</f>
        <v>0</v>
      </c>
      <c r="T6" s="43">
        <f t="shared" ref="T6" si="0">K38*K39</f>
        <v>0</v>
      </c>
    </row>
    <row r="7" spans="1:22" ht="13.8" thickBot="1" x14ac:dyDescent="0.3">
      <c r="B7" s="1"/>
      <c r="C7" s="3" t="s">
        <v>4</v>
      </c>
      <c r="D7" s="1"/>
      <c r="E7" s="1"/>
      <c r="F7" s="1"/>
      <c r="G7" s="16"/>
      <c r="H7" s="1"/>
      <c r="I7" s="16"/>
      <c r="J7" s="1"/>
      <c r="K7" s="16"/>
      <c r="L7" s="1"/>
      <c r="M7" s="16"/>
      <c r="N7" s="1"/>
      <c r="O7" s="1"/>
      <c r="P7" s="1" t="s">
        <v>5</v>
      </c>
      <c r="Q7" s="10">
        <v>357597</v>
      </c>
      <c r="R7" s="44">
        <f>R6*G40</f>
        <v>0</v>
      </c>
      <c r="S7" s="44">
        <f>S6*I40</f>
        <v>0</v>
      </c>
      <c r="T7" s="44">
        <f t="shared" ref="T7" si="1">T6*K40</f>
        <v>0</v>
      </c>
      <c r="U7" t="s">
        <v>3</v>
      </c>
    </row>
    <row r="8" spans="1:22" x14ac:dyDescent="0.25">
      <c r="B8" s="1"/>
      <c r="C8" s="3"/>
      <c r="D8" s="1" t="s">
        <v>6</v>
      </c>
      <c r="E8" s="25">
        <v>25567</v>
      </c>
      <c r="F8" s="25">
        <v>43008</v>
      </c>
      <c r="G8" s="36">
        <f>F8+R40</f>
        <v>169184</v>
      </c>
      <c r="H8" s="1"/>
      <c r="I8" s="36">
        <f>G8+S40</f>
        <v>169184</v>
      </c>
      <c r="J8" s="1"/>
      <c r="K8" s="36">
        <f>I8+T40</f>
        <v>169184</v>
      </c>
      <c r="L8" s="1"/>
      <c r="M8" s="16"/>
      <c r="N8" s="1"/>
      <c r="O8" s="1"/>
      <c r="P8" s="1" t="s">
        <v>7</v>
      </c>
      <c r="Q8" s="9">
        <f>Q6-Q7</f>
        <v>1418571</v>
      </c>
      <c r="R8" s="68">
        <f>R6-R7</f>
        <v>0</v>
      </c>
      <c r="S8" s="68">
        <f t="shared" ref="S8:T8" si="2">S6-S7</f>
        <v>0</v>
      </c>
      <c r="T8" s="68">
        <f t="shared" si="2"/>
        <v>0</v>
      </c>
    </row>
    <row r="9" spans="1:22" x14ac:dyDescent="0.25">
      <c r="B9" s="1"/>
      <c r="C9" s="1"/>
      <c r="D9" s="1" t="s">
        <v>8</v>
      </c>
      <c r="E9" s="12">
        <v>32375</v>
      </c>
      <c r="F9" s="12">
        <v>35525</v>
      </c>
      <c r="G9" s="49">
        <f>R6*G53</f>
        <v>0</v>
      </c>
      <c r="H9" s="1"/>
      <c r="I9" s="49">
        <f>S6*I53</f>
        <v>0</v>
      </c>
      <c r="J9" s="1"/>
      <c r="K9" s="49">
        <f t="shared" ref="K9" si="3">T6*K53</f>
        <v>0</v>
      </c>
      <c r="L9" s="1"/>
      <c r="M9" s="16"/>
      <c r="N9" s="1"/>
      <c r="O9" s="3" t="s">
        <v>9</v>
      </c>
      <c r="P9" s="1"/>
      <c r="Q9" s="11"/>
      <c r="R9" s="11"/>
      <c r="S9" s="11"/>
      <c r="T9" s="11"/>
    </row>
    <row r="10" spans="1:22" ht="13.8" thickBot="1" x14ac:dyDescent="0.3">
      <c r="B10" s="1"/>
      <c r="C10" s="1"/>
      <c r="D10" s="1" t="s">
        <v>10</v>
      </c>
      <c r="E10" s="15">
        <v>131250</v>
      </c>
      <c r="F10" s="15">
        <v>143937</v>
      </c>
      <c r="G10" s="49">
        <f>R6*G54</f>
        <v>0</v>
      </c>
      <c r="H10" s="1"/>
      <c r="I10" s="49">
        <f>S6*I54</f>
        <v>0</v>
      </c>
      <c r="J10" s="1"/>
      <c r="K10" s="49">
        <f t="shared" ref="K10" si="4">T6*K54</f>
        <v>0</v>
      </c>
      <c r="L10" s="1"/>
      <c r="M10" s="16"/>
      <c r="N10" s="1"/>
      <c r="O10" s="1"/>
      <c r="P10" s="1" t="s">
        <v>45</v>
      </c>
      <c r="Q10" s="12">
        <v>439512</v>
      </c>
      <c r="R10" s="51">
        <f>R6*G41</f>
        <v>0</v>
      </c>
      <c r="S10" s="51">
        <f>S6*I41</f>
        <v>0</v>
      </c>
      <c r="T10" s="51">
        <f t="shared" ref="T10" si="5">T6*K41</f>
        <v>0</v>
      </c>
    </row>
    <row r="11" spans="1:22" ht="13.8" thickBot="1" x14ac:dyDescent="0.3">
      <c r="B11" s="1"/>
      <c r="C11" s="1"/>
      <c r="D11" s="3" t="s">
        <v>11</v>
      </c>
      <c r="E11" s="14">
        <f>SUM(E8:E10)</f>
        <v>189192</v>
      </c>
      <c r="F11" s="14">
        <f>SUM(F8:F10)</f>
        <v>222470</v>
      </c>
      <c r="G11" s="67">
        <f>SUM(G8:G10)</f>
        <v>169184</v>
      </c>
      <c r="H11" s="1"/>
      <c r="I11" s="67">
        <f t="shared" ref="I11:K11" si="6">SUM(I8:I10)</f>
        <v>169184</v>
      </c>
      <c r="J11" s="1"/>
      <c r="K11" s="67">
        <f t="shared" si="6"/>
        <v>169184</v>
      </c>
      <c r="L11" s="1"/>
      <c r="M11" s="16"/>
      <c r="N11" s="1"/>
      <c r="O11" s="1"/>
      <c r="P11" s="16" t="s">
        <v>71</v>
      </c>
      <c r="Q11" s="12">
        <v>82514</v>
      </c>
      <c r="R11" s="51">
        <f>R6*G43</f>
        <v>0</v>
      </c>
      <c r="S11" s="51">
        <f>S6*I43</f>
        <v>0</v>
      </c>
      <c r="T11" s="51">
        <f t="shared" ref="T11" si="7">T6*K43</f>
        <v>0</v>
      </c>
    </row>
    <row r="12" spans="1:22" x14ac:dyDescent="0.25">
      <c r="B12" s="1"/>
      <c r="C12" s="3" t="s">
        <v>13</v>
      </c>
      <c r="D12" s="1"/>
      <c r="E12" s="4"/>
      <c r="F12" s="4"/>
      <c r="G12" s="11"/>
      <c r="H12" s="1"/>
      <c r="I12" s="11"/>
      <c r="J12" s="1"/>
      <c r="K12" s="11"/>
      <c r="L12" s="1"/>
      <c r="M12" s="16"/>
      <c r="P12" s="16" t="s">
        <v>73</v>
      </c>
      <c r="Q12" s="27">
        <v>572776</v>
      </c>
      <c r="R12" s="38">
        <f>G44</f>
        <v>0</v>
      </c>
      <c r="S12" s="38">
        <f>I44</f>
        <v>0</v>
      </c>
      <c r="T12" s="38">
        <f t="shared" ref="T12" si="8">K44</f>
        <v>0</v>
      </c>
    </row>
    <row r="13" spans="1:22" ht="13.5" customHeight="1" x14ac:dyDescent="0.25">
      <c r="B13" s="1"/>
      <c r="C13" s="1"/>
      <c r="D13" s="1" t="s">
        <v>15</v>
      </c>
      <c r="E13" s="25">
        <v>395785</v>
      </c>
      <c r="F13" s="25">
        <v>470185</v>
      </c>
      <c r="G13" s="36">
        <f>F13-R32</f>
        <v>470185</v>
      </c>
      <c r="H13" s="1"/>
      <c r="I13" s="36">
        <f>G13-S32</f>
        <v>470185</v>
      </c>
      <c r="J13" s="1"/>
      <c r="K13" s="36">
        <f>I13-T32</f>
        <v>470185</v>
      </c>
      <c r="L13" s="1"/>
      <c r="M13" s="16"/>
      <c r="N13" s="1"/>
      <c r="O13" s="1"/>
      <c r="P13" s="1" t="s">
        <v>12</v>
      </c>
      <c r="Q13" s="12">
        <v>87221</v>
      </c>
      <c r="R13" s="38">
        <f>G50</f>
        <v>0</v>
      </c>
      <c r="S13" s="38">
        <f>I50</f>
        <v>0</v>
      </c>
      <c r="T13" s="38">
        <f t="shared" ref="T13" si="9">K50</f>
        <v>0</v>
      </c>
      <c r="V13" s="29" t="s">
        <v>3</v>
      </c>
    </row>
    <row r="14" spans="1:22" ht="13.8" thickBot="1" x14ac:dyDescent="0.3">
      <c r="B14" s="1"/>
      <c r="C14" s="1"/>
      <c r="D14" s="1" t="s">
        <v>17</v>
      </c>
      <c r="E14" s="25">
        <v>120221</v>
      </c>
      <c r="F14" s="25">
        <v>207442</v>
      </c>
      <c r="G14" s="36">
        <f>F14+R13</f>
        <v>207442</v>
      </c>
      <c r="H14" s="1"/>
      <c r="I14" s="36">
        <f>G14+S13</f>
        <v>207442</v>
      </c>
      <c r="J14" s="1"/>
      <c r="K14" s="36">
        <f>I14+T13</f>
        <v>207442</v>
      </c>
      <c r="L14" s="1"/>
      <c r="M14" s="16"/>
      <c r="N14" s="1"/>
      <c r="O14" s="1"/>
      <c r="P14" s="1" t="s">
        <v>14</v>
      </c>
      <c r="Q14" s="13">
        <f>SUM(Q10:Q13)</f>
        <v>1182023</v>
      </c>
      <c r="R14" s="38">
        <f>SUM(R10:R13)</f>
        <v>0</v>
      </c>
      <c r="S14" s="38">
        <f t="shared" ref="S14:T14" si="10">SUM(S10:S13)</f>
        <v>0</v>
      </c>
      <c r="T14" s="38">
        <f t="shared" si="10"/>
        <v>0</v>
      </c>
    </row>
    <row r="15" spans="1:22" ht="13.8" thickBot="1" x14ac:dyDescent="0.3">
      <c r="B15" s="1"/>
      <c r="C15" s="1"/>
      <c r="D15" s="3" t="s">
        <v>20</v>
      </c>
      <c r="E15" s="5">
        <f>E13-E14</f>
        <v>275564</v>
      </c>
      <c r="F15" s="5">
        <f>F13-F14</f>
        <v>262743</v>
      </c>
      <c r="G15" s="67">
        <f>G13-G14</f>
        <v>262743</v>
      </c>
      <c r="H15" s="1"/>
      <c r="I15" s="67">
        <f t="shared" ref="I15:K15" si="11">I13-I14</f>
        <v>262743</v>
      </c>
      <c r="J15" s="1"/>
      <c r="K15" s="67">
        <f t="shared" si="11"/>
        <v>262743</v>
      </c>
      <c r="L15" s="1"/>
      <c r="M15" s="16"/>
      <c r="N15" s="1"/>
      <c r="O15" s="3" t="s">
        <v>16</v>
      </c>
      <c r="P15" s="1"/>
      <c r="Q15" s="14">
        <f>Q8-Q14</f>
        <v>236548</v>
      </c>
      <c r="R15" s="67">
        <f>R8-R14</f>
        <v>0</v>
      </c>
      <c r="S15" s="67">
        <f t="shared" ref="S15:T15" si="12">S8-S14</f>
        <v>0</v>
      </c>
      <c r="T15" s="67">
        <f t="shared" si="12"/>
        <v>0</v>
      </c>
    </row>
    <row r="16" spans="1:22" ht="13.8" thickBot="1" x14ac:dyDescent="0.3">
      <c r="B16" s="1"/>
      <c r="C16" s="3" t="s">
        <v>3</v>
      </c>
      <c r="D16" s="1" t="s">
        <v>3</v>
      </c>
      <c r="E16" s="4"/>
      <c r="F16" s="4"/>
      <c r="G16" s="11"/>
      <c r="H16" s="1"/>
      <c r="I16" s="11"/>
      <c r="J16" s="1"/>
      <c r="K16" s="11"/>
      <c r="L16" s="1"/>
      <c r="M16" s="16"/>
      <c r="N16" s="1"/>
      <c r="O16" s="1"/>
      <c r="P16" s="1" t="s">
        <v>18</v>
      </c>
      <c r="Q16" s="13">
        <v>7535</v>
      </c>
      <c r="R16" s="45">
        <f>G51</f>
        <v>0</v>
      </c>
      <c r="S16" s="45">
        <f>I51</f>
        <v>0</v>
      </c>
      <c r="T16" s="45">
        <f t="shared" ref="T16" si="13">K51</f>
        <v>0</v>
      </c>
    </row>
    <row r="17" spans="2:20" ht="13.8" thickBot="1" x14ac:dyDescent="0.3">
      <c r="B17" s="1" t="s">
        <v>3</v>
      </c>
      <c r="C17" s="3" t="s">
        <v>23</v>
      </c>
      <c r="D17" s="1"/>
      <c r="E17" s="5">
        <f>E11+E15</f>
        <v>464756</v>
      </c>
      <c r="F17" s="5">
        <f>F11+F15</f>
        <v>485213</v>
      </c>
      <c r="G17" s="67">
        <f>G11+G15</f>
        <v>431927</v>
      </c>
      <c r="H17" s="1"/>
      <c r="I17" s="67">
        <f t="shared" ref="I17:K17" si="14">I11+I15</f>
        <v>431927</v>
      </c>
      <c r="J17" s="1"/>
      <c r="K17" s="67">
        <f t="shared" si="14"/>
        <v>431927</v>
      </c>
      <c r="L17" s="1"/>
      <c r="M17" s="16"/>
      <c r="N17" s="1"/>
      <c r="O17" s="3" t="s">
        <v>19</v>
      </c>
      <c r="P17" s="1"/>
      <c r="Q17" s="14">
        <f>Q15-Q16</f>
        <v>229013</v>
      </c>
      <c r="R17" s="67">
        <f>R15-R16</f>
        <v>0</v>
      </c>
      <c r="S17" s="67">
        <f t="shared" ref="S17:T17" si="15">S15-S16</f>
        <v>0</v>
      </c>
      <c r="T17" s="67">
        <f t="shared" si="15"/>
        <v>0</v>
      </c>
    </row>
    <row r="18" spans="2:20" ht="13.8" thickBot="1" x14ac:dyDescent="0.3">
      <c r="B18" s="1"/>
      <c r="C18" s="1"/>
      <c r="D18" s="1"/>
      <c r="E18" s="4"/>
      <c r="F18" s="4"/>
      <c r="G18" s="11"/>
      <c r="H18" s="1"/>
      <c r="I18" s="11"/>
      <c r="J18" s="1"/>
      <c r="K18" s="11"/>
      <c r="L18" s="1"/>
      <c r="M18" s="16"/>
      <c r="N18" s="1"/>
      <c r="O18" s="1"/>
      <c r="P18" s="1" t="s">
        <v>21</v>
      </c>
      <c r="Q18" s="13">
        <v>0</v>
      </c>
      <c r="R18" s="46">
        <f>R17*G52</f>
        <v>0</v>
      </c>
      <c r="S18" s="46">
        <f>S17*I52</f>
        <v>0</v>
      </c>
      <c r="T18" s="46">
        <f t="shared" ref="T18" si="16">T17*K52</f>
        <v>0</v>
      </c>
    </row>
    <row r="19" spans="2:20" ht="13.8" thickBot="1" x14ac:dyDescent="0.3">
      <c r="B19" s="3" t="s">
        <v>25</v>
      </c>
      <c r="C19" s="1"/>
      <c r="D19" s="1"/>
      <c r="E19" s="4"/>
      <c r="F19" s="4"/>
      <c r="G19" s="11"/>
      <c r="H19" s="1"/>
      <c r="I19" s="11"/>
      <c r="J19" s="1"/>
      <c r="K19" s="11"/>
      <c r="L19" s="1"/>
      <c r="M19" s="16"/>
      <c r="N19" s="1"/>
      <c r="O19" s="3" t="s">
        <v>22</v>
      </c>
      <c r="P19" s="1"/>
      <c r="Q19" s="14">
        <f>Q17-Q18</f>
        <v>229013</v>
      </c>
      <c r="R19" s="67">
        <f>R17-R18</f>
        <v>0</v>
      </c>
      <c r="S19" s="67">
        <f t="shared" ref="S19:T19" si="17">S17-S18</f>
        <v>0</v>
      </c>
      <c r="T19" s="67">
        <f t="shared" si="17"/>
        <v>0</v>
      </c>
    </row>
    <row r="20" spans="2:20" x14ac:dyDescent="0.25">
      <c r="C20" s="3" t="s">
        <v>44</v>
      </c>
      <c r="D20" s="1"/>
      <c r="E20" s="4"/>
      <c r="F20" s="4"/>
      <c r="G20" s="11"/>
      <c r="H20" s="1"/>
      <c r="I20" s="11"/>
      <c r="J20" s="1"/>
      <c r="K20" s="11"/>
      <c r="L20" s="1"/>
      <c r="M20" s="16"/>
      <c r="N20" s="3" t="s">
        <v>24</v>
      </c>
      <c r="O20" s="1"/>
      <c r="P20" s="1"/>
      <c r="Q20" s="4"/>
      <c r="R20" s="11"/>
      <c r="S20" s="11"/>
      <c r="T20" s="11"/>
    </row>
    <row r="21" spans="2:20" x14ac:dyDescent="0.25">
      <c r="B21" s="1"/>
      <c r="C21" s="3"/>
      <c r="D21" s="23" t="s">
        <v>42</v>
      </c>
      <c r="E21" s="15">
        <v>44625</v>
      </c>
      <c r="F21" s="15">
        <v>53286</v>
      </c>
      <c r="G21" s="48">
        <f>R6*G55</f>
        <v>0</v>
      </c>
      <c r="H21" s="1"/>
      <c r="I21" s="48">
        <f>S6*I55</f>
        <v>0</v>
      </c>
      <c r="J21" s="1"/>
      <c r="K21" s="48">
        <f t="shared" ref="K21" si="18">T6*K55</f>
        <v>0</v>
      </c>
      <c r="L21" s="1"/>
      <c r="M21" s="16"/>
      <c r="N21" s="3"/>
      <c r="O21" s="1"/>
      <c r="P21" s="1"/>
      <c r="Q21" s="4"/>
      <c r="R21" s="11"/>
      <c r="S21" s="11"/>
      <c r="T21" s="11"/>
    </row>
    <row r="22" spans="2:20" x14ac:dyDescent="0.25">
      <c r="D22" s="1" t="s">
        <v>52</v>
      </c>
      <c r="E22" s="15">
        <v>0</v>
      </c>
      <c r="F22" s="15">
        <v>0</v>
      </c>
      <c r="G22" s="36">
        <f>R6*G56</f>
        <v>0</v>
      </c>
      <c r="H22" s="1"/>
      <c r="I22" s="36">
        <f>S6*I56</f>
        <v>0</v>
      </c>
      <c r="J22" s="1"/>
      <c r="K22" s="36">
        <f t="shared" ref="K22" si="19">T6*K56</f>
        <v>0</v>
      </c>
      <c r="L22" s="1"/>
      <c r="M22" s="16"/>
      <c r="N22" s="1"/>
      <c r="O22" s="3" t="s">
        <v>56</v>
      </c>
      <c r="P22" s="1"/>
      <c r="Q22" s="4"/>
      <c r="R22" s="11"/>
      <c r="S22" s="11"/>
      <c r="T22" s="11"/>
    </row>
    <row r="23" spans="2:20" ht="13.8" thickBot="1" x14ac:dyDescent="0.3">
      <c r="D23" s="1" t="s">
        <v>53</v>
      </c>
      <c r="E23" s="15">
        <v>201796</v>
      </c>
      <c r="F23" s="15">
        <v>159579</v>
      </c>
      <c r="G23" s="36">
        <f>F23+G59+G60</f>
        <v>159579</v>
      </c>
      <c r="H23" s="1"/>
      <c r="I23" s="36">
        <f t="shared" ref="I23" si="20">G23+I59+I60</f>
        <v>159579</v>
      </c>
      <c r="J23" s="1"/>
      <c r="K23" s="36">
        <f>I23+K59+K60</f>
        <v>159579</v>
      </c>
      <c r="L23" s="1"/>
      <c r="M23" s="16"/>
      <c r="N23" s="1"/>
      <c r="O23" s="1" t="s">
        <v>22</v>
      </c>
      <c r="P23" s="1"/>
      <c r="Q23" s="30">
        <f>Q19</f>
        <v>229013</v>
      </c>
      <c r="R23" s="38">
        <f>R19</f>
        <v>0</v>
      </c>
      <c r="S23" s="38">
        <f t="shared" ref="S23:T23" si="21">S19</f>
        <v>0</v>
      </c>
      <c r="T23" s="38">
        <f t="shared" si="21"/>
        <v>0</v>
      </c>
    </row>
    <row r="24" spans="2:20" ht="13.8" thickBot="1" x14ac:dyDescent="0.3">
      <c r="B24" s="1"/>
      <c r="C24" s="3"/>
      <c r="D24" s="3" t="s">
        <v>43</v>
      </c>
      <c r="E24" s="14">
        <f>SUM(E21:E23)</f>
        <v>246421</v>
      </c>
      <c r="F24" s="14">
        <f>SUM(F21:F23)</f>
        <v>212865</v>
      </c>
      <c r="G24" s="67">
        <f>SUM(G21:G23)</f>
        <v>159579</v>
      </c>
      <c r="H24" s="1"/>
      <c r="I24" s="67">
        <f t="shared" ref="I24:K24" si="22">SUM(I21:I23)</f>
        <v>159579</v>
      </c>
      <c r="J24" s="1"/>
      <c r="K24" s="67">
        <f t="shared" si="22"/>
        <v>159579</v>
      </c>
      <c r="L24" s="1"/>
      <c r="M24" s="16"/>
      <c r="N24" s="1"/>
      <c r="O24" s="1" t="s">
        <v>51</v>
      </c>
      <c r="P24" s="1"/>
      <c r="Q24" s="30">
        <f>Q13</f>
        <v>87221</v>
      </c>
      <c r="R24" s="38">
        <f>R13</f>
        <v>0</v>
      </c>
      <c r="S24" s="38">
        <f t="shared" ref="S24:T24" si="23">S13</f>
        <v>0</v>
      </c>
      <c r="T24" s="38">
        <f t="shared" si="23"/>
        <v>0</v>
      </c>
    </row>
    <row r="25" spans="2:20" ht="13.8" thickBot="1" x14ac:dyDescent="0.3">
      <c r="B25" s="1"/>
      <c r="C25" s="3" t="s">
        <v>26</v>
      </c>
      <c r="D25" s="1"/>
      <c r="E25" s="12">
        <v>0</v>
      </c>
      <c r="F25" s="12">
        <v>0</v>
      </c>
      <c r="G25" s="38">
        <f>F25+G61+G62</f>
        <v>0</v>
      </c>
      <c r="H25" s="1"/>
      <c r="I25" s="38">
        <f t="shared" ref="I25" si="24">G25+I61+I62</f>
        <v>0</v>
      </c>
      <c r="J25" s="1"/>
      <c r="K25" s="38">
        <f>I25+K61+K62</f>
        <v>0</v>
      </c>
      <c r="L25" s="1"/>
      <c r="M25" s="16"/>
      <c r="N25" s="1"/>
      <c r="O25" s="1" t="s">
        <v>28</v>
      </c>
      <c r="P25" s="1"/>
      <c r="Q25" s="31"/>
      <c r="R25" s="21"/>
      <c r="S25" s="21"/>
      <c r="T25" s="21"/>
    </row>
    <row r="26" spans="2:20" ht="13.8" thickBot="1" x14ac:dyDescent="0.3">
      <c r="B26" s="1"/>
      <c r="C26" s="1"/>
      <c r="D26" s="3" t="s">
        <v>27</v>
      </c>
      <c r="E26" s="14">
        <f>E24+E25</f>
        <v>246421</v>
      </c>
      <c r="F26" s="14">
        <f>F24+F25</f>
        <v>212865</v>
      </c>
      <c r="G26" s="67">
        <f>SUM(G24:G25)</f>
        <v>159579</v>
      </c>
      <c r="H26" s="1"/>
      <c r="I26" s="67">
        <f t="shared" ref="I26:K26" si="25">SUM(I24:I25)</f>
        <v>159579</v>
      </c>
      <c r="J26" s="1"/>
      <c r="K26" s="67">
        <f t="shared" si="25"/>
        <v>159579</v>
      </c>
      <c r="L26" s="1"/>
      <c r="M26" s="16"/>
      <c r="N26" s="1"/>
      <c r="O26" s="1"/>
      <c r="P26" s="1" t="s">
        <v>31</v>
      </c>
      <c r="Q26" s="12">
        <f t="shared" ref="Q26:Q27" si="26">E9-F9</f>
        <v>-3150</v>
      </c>
      <c r="R26" s="38">
        <f>F9-G9</f>
        <v>35525</v>
      </c>
      <c r="S26" s="38">
        <f>G9-I9</f>
        <v>0</v>
      </c>
      <c r="T26" s="38">
        <f>I9-K9</f>
        <v>0</v>
      </c>
    </row>
    <row r="27" spans="2:20" x14ac:dyDescent="0.25">
      <c r="B27" s="1"/>
      <c r="C27" s="1"/>
      <c r="D27" s="3"/>
      <c r="E27" s="6"/>
      <c r="F27" s="6"/>
      <c r="G27" s="17"/>
      <c r="H27" s="1"/>
      <c r="I27" s="17"/>
      <c r="J27" s="1"/>
      <c r="K27" s="17"/>
      <c r="L27" s="1"/>
      <c r="M27" s="16"/>
      <c r="N27" s="1"/>
      <c r="O27" s="1"/>
      <c r="P27" s="1" t="s">
        <v>29</v>
      </c>
      <c r="Q27" s="12">
        <f t="shared" si="26"/>
        <v>-12687</v>
      </c>
      <c r="R27" s="38">
        <f>F10-G10</f>
        <v>143937</v>
      </c>
      <c r="S27" s="38">
        <f>G10-I10</f>
        <v>0</v>
      </c>
      <c r="T27" s="38">
        <f>I10-K10</f>
        <v>0</v>
      </c>
    </row>
    <row r="28" spans="2:20" x14ac:dyDescent="0.25">
      <c r="B28" s="1"/>
      <c r="C28" s="3" t="s">
        <v>30</v>
      </c>
      <c r="D28" s="1"/>
      <c r="E28" s="4"/>
      <c r="F28" s="4"/>
      <c r="G28" s="11"/>
      <c r="H28" s="1"/>
      <c r="I28" s="11"/>
      <c r="J28" s="1"/>
      <c r="K28" s="11"/>
      <c r="L28" s="1"/>
      <c r="M28" s="16"/>
      <c r="N28" s="1"/>
      <c r="O28" s="1"/>
      <c r="P28" s="1" t="s">
        <v>32</v>
      </c>
      <c r="Q28" s="15">
        <f t="shared" ref="Q28:Q29" si="27">F21-E21</f>
        <v>8661</v>
      </c>
      <c r="R28" s="47">
        <f>G21-F21</f>
        <v>-53286</v>
      </c>
      <c r="S28" s="47">
        <f>I21-G21</f>
        <v>0</v>
      </c>
      <c r="T28" s="47">
        <f>K21-I21</f>
        <v>0</v>
      </c>
    </row>
    <row r="29" spans="2:20" ht="13.8" thickBot="1" x14ac:dyDescent="0.3">
      <c r="B29" s="1"/>
      <c r="C29" s="1" t="s">
        <v>3</v>
      </c>
      <c r="D29" s="1" t="s">
        <v>75</v>
      </c>
      <c r="E29" s="12">
        <v>150000</v>
      </c>
      <c r="F29" s="12">
        <v>150000</v>
      </c>
      <c r="G29" s="38">
        <f>F29+R37</f>
        <v>150000</v>
      </c>
      <c r="H29" s="1"/>
      <c r="I29" s="38">
        <f>G29+S37</f>
        <v>150000</v>
      </c>
      <c r="J29" s="1"/>
      <c r="K29" s="38">
        <f>I29+T37</f>
        <v>150000</v>
      </c>
      <c r="L29" s="1"/>
      <c r="M29" s="16"/>
      <c r="N29" s="1"/>
      <c r="P29" s="1" t="s">
        <v>54</v>
      </c>
      <c r="Q29" s="15">
        <f t="shared" si="27"/>
        <v>0</v>
      </c>
      <c r="R29" s="47">
        <f>G22-F22</f>
        <v>0</v>
      </c>
      <c r="S29" s="47">
        <f>I22-G22</f>
        <v>0</v>
      </c>
      <c r="T29" s="47">
        <f>K22-I22</f>
        <v>0</v>
      </c>
    </row>
    <row r="30" spans="2:20" ht="13.8" thickBot="1" x14ac:dyDescent="0.3">
      <c r="B30" s="1"/>
      <c r="C30" s="1"/>
      <c r="D30" s="1" t="s">
        <v>33</v>
      </c>
      <c r="E30" s="26">
        <v>68335</v>
      </c>
      <c r="F30" s="26">
        <v>122348</v>
      </c>
      <c r="G30" s="57">
        <f>F30+R19+R38</f>
        <v>122348</v>
      </c>
      <c r="H30" s="1"/>
      <c r="I30" s="57">
        <f>G30+S19+S38</f>
        <v>122348</v>
      </c>
      <c r="J30" s="1"/>
      <c r="K30" s="57">
        <f>I30+T19+T38</f>
        <v>122348</v>
      </c>
      <c r="L30" s="1"/>
      <c r="M30" s="16"/>
      <c r="N30" s="1"/>
      <c r="O30" s="1"/>
      <c r="P30" s="3" t="s">
        <v>56</v>
      </c>
      <c r="Q30" s="14">
        <f>Q23+Q24+Q26+Q27+Q28+Q29</f>
        <v>309058</v>
      </c>
      <c r="R30" s="67">
        <f t="shared" ref="R30:T30" si="28">R23+R24+R26+R27+R28+R29</f>
        <v>126176</v>
      </c>
      <c r="S30" s="67">
        <f t="shared" si="28"/>
        <v>0</v>
      </c>
      <c r="T30" s="67">
        <f t="shared" si="28"/>
        <v>0</v>
      </c>
    </row>
    <row r="31" spans="2:20" ht="13.8" thickBot="1" x14ac:dyDescent="0.3">
      <c r="B31" s="1"/>
      <c r="C31" s="1"/>
      <c r="D31" s="3" t="s">
        <v>34</v>
      </c>
      <c r="E31" s="5">
        <f>SUM(E29:E30)</f>
        <v>218335</v>
      </c>
      <c r="F31" s="5">
        <f>SUM(F29:F30)</f>
        <v>272348</v>
      </c>
      <c r="G31" s="67">
        <f>SUM(G29:G30)</f>
        <v>272348</v>
      </c>
      <c r="H31" s="1"/>
      <c r="I31" s="67">
        <f t="shared" ref="I31:K31" si="29">SUM(I29:I30)</f>
        <v>272348</v>
      </c>
      <c r="J31" s="1"/>
      <c r="K31" s="67">
        <f t="shared" si="29"/>
        <v>272348</v>
      </c>
      <c r="L31" s="1"/>
      <c r="M31" s="16"/>
      <c r="N31" s="1"/>
      <c r="O31" s="3" t="s">
        <v>57</v>
      </c>
      <c r="P31" s="1"/>
      <c r="Q31" s="32"/>
      <c r="R31" s="11"/>
      <c r="S31" s="11"/>
      <c r="T31" s="11"/>
    </row>
    <row r="32" spans="2:20" ht="13.8" thickBot="1" x14ac:dyDescent="0.3">
      <c r="B32" s="1"/>
      <c r="C32" s="3"/>
      <c r="D32" s="1"/>
      <c r="E32" s="4"/>
      <c r="F32" s="4"/>
      <c r="G32" s="11"/>
      <c r="H32" s="1"/>
      <c r="I32" s="11"/>
      <c r="J32" s="1"/>
      <c r="K32" s="11"/>
      <c r="L32" s="1"/>
      <c r="M32" s="16"/>
      <c r="N32" s="1"/>
      <c r="O32" s="1" t="s">
        <v>35</v>
      </c>
      <c r="P32" s="1"/>
      <c r="Q32" s="12">
        <f>E13-F13</f>
        <v>-74400</v>
      </c>
      <c r="R32" s="38">
        <f>-G57</f>
        <v>0</v>
      </c>
      <c r="S32" s="38">
        <f>-I57</f>
        <v>0</v>
      </c>
      <c r="T32" s="38">
        <f>-K57</f>
        <v>0</v>
      </c>
    </row>
    <row r="33" spans="2:22" ht="13.8" thickBot="1" x14ac:dyDescent="0.3">
      <c r="B33" s="1"/>
      <c r="C33" s="3" t="s">
        <v>36</v>
      </c>
      <c r="D33" s="1"/>
      <c r="E33" s="5">
        <f>E26+E31</f>
        <v>464756</v>
      </c>
      <c r="F33" s="5">
        <f>F26+F31</f>
        <v>485213</v>
      </c>
      <c r="G33" s="67">
        <f>G26+G31</f>
        <v>431927</v>
      </c>
      <c r="H33" s="1"/>
      <c r="I33" s="67">
        <f t="shared" ref="I33:K33" si="30">I26+I31</f>
        <v>431927</v>
      </c>
      <c r="J33" s="1"/>
      <c r="K33" s="67">
        <f t="shared" si="30"/>
        <v>431927</v>
      </c>
      <c r="L33" s="1"/>
      <c r="M33" s="16"/>
      <c r="N33" s="1"/>
      <c r="O33" s="1" t="s">
        <v>37</v>
      </c>
      <c r="P33" s="1"/>
      <c r="Q33" s="33">
        <v>0</v>
      </c>
      <c r="R33" s="71">
        <v>0</v>
      </c>
      <c r="S33" s="71">
        <v>0</v>
      </c>
      <c r="T33" s="71">
        <v>0</v>
      </c>
      <c r="V33" s="16" t="s">
        <v>88</v>
      </c>
    </row>
    <row r="34" spans="2:22" ht="13.8" thickBot="1" x14ac:dyDescent="0.3">
      <c r="B34" s="1"/>
      <c r="C34" s="1"/>
      <c r="D34" s="1"/>
      <c r="E34" s="4" t="s">
        <v>3</v>
      </c>
      <c r="F34" s="4" t="s">
        <v>3</v>
      </c>
      <c r="G34" s="4" t="s">
        <v>3</v>
      </c>
      <c r="H34" s="1"/>
      <c r="I34" s="4" t="s">
        <v>3</v>
      </c>
      <c r="J34" s="1"/>
      <c r="K34" s="4" t="s">
        <v>3</v>
      </c>
      <c r="L34" s="1"/>
      <c r="M34" s="16"/>
      <c r="N34" s="1"/>
      <c r="O34" s="1"/>
      <c r="P34" s="3" t="s">
        <v>57</v>
      </c>
      <c r="Q34" s="34">
        <f>SUM(Q32:Q33)</f>
        <v>-74400</v>
      </c>
      <c r="R34" s="67">
        <f>SUM(R32:R33)</f>
        <v>0</v>
      </c>
      <c r="S34" s="67">
        <f t="shared" ref="S34:T34" si="31">SUM(S32:S33)</f>
        <v>0</v>
      </c>
      <c r="T34" s="67">
        <f t="shared" si="31"/>
        <v>0</v>
      </c>
    </row>
    <row r="35" spans="2:22" ht="13.8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6"/>
      <c r="N35" s="1"/>
      <c r="O35" s="3" t="s">
        <v>58</v>
      </c>
      <c r="P35" s="1"/>
      <c r="Q35" s="32"/>
      <c r="R35" s="11"/>
      <c r="S35" s="11"/>
      <c r="T35" s="11"/>
    </row>
    <row r="36" spans="2:22" ht="13.8" thickBot="1" x14ac:dyDescent="0.3">
      <c r="B36" s="7" t="s">
        <v>76</v>
      </c>
      <c r="C36" s="1"/>
      <c r="D36" s="1"/>
      <c r="E36" s="1"/>
      <c r="F36" s="8">
        <v>2014</v>
      </c>
      <c r="G36" s="8">
        <v>2015</v>
      </c>
      <c r="H36" s="1"/>
      <c r="I36" s="8">
        <v>2016</v>
      </c>
      <c r="J36" s="1"/>
      <c r="K36" s="8">
        <v>2017</v>
      </c>
      <c r="L36" s="1"/>
      <c r="M36" s="16"/>
      <c r="N36" s="1"/>
      <c r="O36" s="1"/>
      <c r="P36" s="1" t="s">
        <v>55</v>
      </c>
      <c r="Q36" s="30">
        <f>F23-E23</f>
        <v>-42217</v>
      </c>
      <c r="R36" s="38">
        <f>SUM(G59:G62)</f>
        <v>0</v>
      </c>
      <c r="S36" s="38">
        <f>SUM(I59:I62)</f>
        <v>0</v>
      </c>
      <c r="T36" s="38">
        <f>SUM(K59:K62)</f>
        <v>0</v>
      </c>
      <c r="U36" s="38">
        <f t="shared" ref="U36" si="32">SUM(M59:M60)</f>
        <v>0</v>
      </c>
    </row>
    <row r="37" spans="2:22" ht="13.8" x14ac:dyDescent="0.3">
      <c r="B37" s="1"/>
      <c r="C37" s="3" t="s">
        <v>89</v>
      </c>
      <c r="E37" s="3"/>
      <c r="F37" s="1"/>
      <c r="G37" s="58">
        <f>(G38-F38)/F38</f>
        <v>-1</v>
      </c>
      <c r="H37" s="58"/>
      <c r="I37" s="58" t="e">
        <f>(I38-G38)/G38</f>
        <v>#DIV/0!</v>
      </c>
      <c r="J37" s="58"/>
      <c r="K37" s="58" t="e">
        <f>(K38-I38)/I38</f>
        <v>#DIV/0!</v>
      </c>
      <c r="L37" s="58"/>
      <c r="M37" s="16"/>
      <c r="N37" s="1"/>
      <c r="O37" s="1"/>
      <c r="P37" s="1" t="s">
        <v>38</v>
      </c>
      <c r="Q37" s="33">
        <v>0</v>
      </c>
      <c r="R37" s="47">
        <f>G63</f>
        <v>0</v>
      </c>
      <c r="S37" s="47">
        <f>I63</f>
        <v>0</v>
      </c>
      <c r="T37" s="47">
        <f>K63</f>
        <v>0</v>
      </c>
      <c r="U37" s="47">
        <f t="shared" ref="U37:U38" si="33">M63</f>
        <v>0</v>
      </c>
    </row>
    <row r="38" spans="2:22" ht="13.8" thickBot="1" x14ac:dyDescent="0.3">
      <c r="B38" s="3"/>
      <c r="D38" s="3" t="s">
        <v>60</v>
      </c>
      <c r="E38" s="3"/>
      <c r="F38" s="18">
        <v>126869</v>
      </c>
      <c r="G38" s="40"/>
      <c r="H38" s="74" t="str">
        <f>IF(G38=G1048538,"Yes","No")</f>
        <v>No</v>
      </c>
      <c r="I38" s="40"/>
      <c r="J38" s="74" t="str">
        <f>IF(I38=I1048538,"Yes","No")</f>
        <v>No</v>
      </c>
      <c r="K38" s="40"/>
      <c r="L38" s="74" t="str">
        <f>IF(K38=K1048538,"Yes","No")</f>
        <v>No</v>
      </c>
      <c r="M38" s="50"/>
      <c r="N38" s="1" t="s">
        <v>3</v>
      </c>
      <c r="P38" s="1" t="s">
        <v>69</v>
      </c>
      <c r="Q38" s="33">
        <v>-175000</v>
      </c>
      <c r="R38" s="47">
        <f>G64</f>
        <v>0</v>
      </c>
      <c r="S38" s="47">
        <f>I64</f>
        <v>0</v>
      </c>
      <c r="T38" s="47">
        <f>K64</f>
        <v>0</v>
      </c>
      <c r="U38" s="47">
        <f t="shared" si="33"/>
        <v>0</v>
      </c>
    </row>
    <row r="39" spans="2:22" ht="13.8" thickBot="1" x14ac:dyDescent="0.3">
      <c r="B39" s="3"/>
      <c r="D39" s="3" t="s">
        <v>61</v>
      </c>
      <c r="F39" s="19">
        <v>14</v>
      </c>
      <c r="G39" s="41"/>
      <c r="H39" s="74" t="str">
        <f t="shared" ref="H39:J41" si="34">IF(G39=G1048539,"Yes","No")</f>
        <v>No</v>
      </c>
      <c r="I39" s="41"/>
      <c r="J39" s="74" t="str">
        <f t="shared" si="34"/>
        <v>No</v>
      </c>
      <c r="K39" s="41"/>
      <c r="L39" s="74" t="str">
        <f t="shared" ref="L39" si="35">IF(K39=K1048539,"Yes","No")</f>
        <v>No</v>
      </c>
      <c r="M39" s="50"/>
      <c r="N39" s="1"/>
      <c r="O39" s="1"/>
      <c r="P39" s="3" t="s">
        <v>58</v>
      </c>
      <c r="Q39" s="14">
        <f>SUM(Q36:Q38)</f>
        <v>-217217</v>
      </c>
      <c r="R39" s="67">
        <f>SUM(R36:R38)</f>
        <v>0</v>
      </c>
      <c r="S39" s="67">
        <f t="shared" ref="S39:U39" si="36">SUM(S36:S38)</f>
        <v>0</v>
      </c>
      <c r="T39" s="67">
        <f t="shared" si="36"/>
        <v>0</v>
      </c>
      <c r="U39" s="37">
        <f t="shared" si="36"/>
        <v>0</v>
      </c>
    </row>
    <row r="40" spans="2:22" ht="13.8" thickBot="1" x14ac:dyDescent="0.3">
      <c r="B40" s="3"/>
      <c r="C40" s="3" t="s">
        <v>47</v>
      </c>
      <c r="E40" s="3"/>
      <c r="F40" s="1"/>
      <c r="G40" s="42"/>
      <c r="H40" s="74" t="str">
        <f t="shared" si="34"/>
        <v>No</v>
      </c>
      <c r="I40" s="42"/>
      <c r="J40" s="74" t="str">
        <f t="shared" si="34"/>
        <v>No</v>
      </c>
      <c r="K40" s="42"/>
      <c r="L40" s="74" t="str">
        <f t="shared" ref="L40" si="37">IF(K40=K1048540,"Yes","No")</f>
        <v>No</v>
      </c>
      <c r="M40" s="50"/>
      <c r="N40" s="1"/>
      <c r="O40" s="3" t="s">
        <v>39</v>
      </c>
      <c r="P40" s="1"/>
      <c r="Q40" s="14">
        <f>Q30+Q34+Q39</f>
        <v>17441</v>
      </c>
      <c r="R40" s="67">
        <f>R30+R34+R39</f>
        <v>126176</v>
      </c>
      <c r="S40" s="67">
        <f t="shared" ref="S40:U40" si="38">S30+S34+S39</f>
        <v>0</v>
      </c>
      <c r="T40" s="67">
        <f t="shared" si="38"/>
        <v>0</v>
      </c>
      <c r="U40" s="37">
        <f t="shared" si="38"/>
        <v>0</v>
      </c>
    </row>
    <row r="41" spans="2:22" x14ac:dyDescent="0.25">
      <c r="B41" s="3"/>
      <c r="C41" s="3" t="s">
        <v>81</v>
      </c>
      <c r="E41" s="3"/>
      <c r="F41" s="1" t="s">
        <v>3</v>
      </c>
      <c r="G41" s="42"/>
      <c r="H41" s="74" t="str">
        <f t="shared" si="34"/>
        <v>No</v>
      </c>
      <c r="I41" s="42"/>
      <c r="J41" s="74" t="str">
        <f t="shared" si="34"/>
        <v>No</v>
      </c>
      <c r="K41" s="42"/>
      <c r="L41" s="74" t="str">
        <f t="shared" ref="L41" si="39">IF(K41=K1048541,"Yes","No")</f>
        <v>No</v>
      </c>
      <c r="M41" s="16"/>
      <c r="N41" s="1"/>
      <c r="O41" s="1"/>
      <c r="P41" s="1"/>
      <c r="Q41" s="1"/>
      <c r="R41" s="1"/>
      <c r="S41" s="1"/>
      <c r="T41" s="1"/>
    </row>
    <row r="42" spans="2:22" x14ac:dyDescent="0.25">
      <c r="B42" s="3"/>
      <c r="C42" s="3" t="s">
        <v>46</v>
      </c>
      <c r="E42" s="3"/>
      <c r="F42" s="1"/>
      <c r="H42" s="65"/>
      <c r="J42" s="65"/>
      <c r="L42" s="65"/>
      <c r="M42" s="16"/>
      <c r="N42" s="1"/>
      <c r="O42" s="1"/>
      <c r="P42" s="1"/>
      <c r="Q42" s="4" t="s">
        <v>3</v>
      </c>
      <c r="R42" s="4" t="s">
        <v>3</v>
      </c>
      <c r="S42" s="4" t="s">
        <v>3</v>
      </c>
      <c r="T42" s="4" t="s">
        <v>3</v>
      </c>
    </row>
    <row r="43" spans="2:22" x14ac:dyDescent="0.25">
      <c r="B43" s="3"/>
      <c r="D43" s="3" t="s">
        <v>82</v>
      </c>
      <c r="E43" s="3"/>
      <c r="F43" s="1"/>
      <c r="G43" s="42"/>
      <c r="H43" s="74" t="str">
        <f t="shared" ref="H43:J45" si="40">IF(G43=G1048543,"Yes","No")</f>
        <v>No</v>
      </c>
      <c r="I43" s="42"/>
      <c r="J43" s="74" t="str">
        <f t="shared" si="40"/>
        <v>No</v>
      </c>
      <c r="K43" s="42"/>
      <c r="L43" s="74" t="str">
        <f t="shared" ref="L43" si="41">IF(K43=K1048543,"Yes","No")</f>
        <v>No</v>
      </c>
      <c r="M43" s="16"/>
      <c r="N43" s="1"/>
      <c r="O43" s="1"/>
      <c r="P43" s="1"/>
      <c r="Q43" s="1"/>
      <c r="R43" s="1"/>
      <c r="S43" s="1"/>
      <c r="T43" s="1"/>
    </row>
    <row r="44" spans="2:22" x14ac:dyDescent="0.25">
      <c r="B44" s="3"/>
      <c r="D44" s="3" t="s">
        <v>70</v>
      </c>
      <c r="E44" s="3"/>
      <c r="F44" s="1"/>
      <c r="G44" s="52"/>
      <c r="H44" s="74" t="str">
        <f t="shared" si="40"/>
        <v>No</v>
      </c>
      <c r="I44" s="52"/>
      <c r="J44" s="74" t="str">
        <f t="shared" si="40"/>
        <v>No</v>
      </c>
      <c r="K44" s="52"/>
      <c r="L44" s="74" t="str">
        <f t="shared" ref="L44" si="42">IF(K44=K1048544,"Yes","No")</f>
        <v>No</v>
      </c>
      <c r="M44" s="16"/>
      <c r="N44" s="1"/>
      <c r="O44" s="1"/>
      <c r="P44" s="1"/>
      <c r="Q44" s="1"/>
      <c r="R44" s="1"/>
      <c r="S44" s="1"/>
      <c r="T44" s="1"/>
    </row>
    <row r="45" spans="2:22" x14ac:dyDescent="0.25">
      <c r="B45" s="3"/>
      <c r="D45" s="3" t="s">
        <v>84</v>
      </c>
      <c r="E45" s="3"/>
      <c r="F45" s="1"/>
      <c r="G45" s="52"/>
      <c r="H45" s="74" t="str">
        <f t="shared" si="40"/>
        <v>Yes</v>
      </c>
      <c r="I45" s="52"/>
      <c r="J45" s="74" t="str">
        <f t="shared" si="40"/>
        <v>No</v>
      </c>
      <c r="K45" s="52"/>
      <c r="L45" s="74" t="str">
        <f t="shared" ref="L45" si="43">IF(K45=K1048545,"Yes","No")</f>
        <v>No</v>
      </c>
      <c r="M45" s="16"/>
      <c r="N45" s="1"/>
      <c r="O45" s="1"/>
      <c r="P45" s="1"/>
      <c r="Q45" s="1"/>
      <c r="R45" s="1"/>
      <c r="S45" s="1"/>
      <c r="T45" s="1"/>
    </row>
    <row r="46" spans="2:22" x14ac:dyDescent="0.25">
      <c r="B46" s="3"/>
      <c r="C46" s="3" t="s">
        <v>41</v>
      </c>
      <c r="E46" s="3"/>
      <c r="F46" s="1"/>
      <c r="H46" s="65"/>
      <c r="J46" s="65"/>
      <c r="L46" s="65"/>
      <c r="M46" s="16"/>
      <c r="N46" s="1"/>
      <c r="O46" s="1"/>
      <c r="P46" s="1"/>
      <c r="Q46" s="24"/>
      <c r="R46" s="4" t="s">
        <v>3</v>
      </c>
      <c r="S46" s="4" t="s">
        <v>3</v>
      </c>
      <c r="T46" s="4" t="s">
        <v>3</v>
      </c>
    </row>
    <row r="47" spans="2:22" x14ac:dyDescent="0.25">
      <c r="B47" s="3"/>
      <c r="D47" s="3" t="s">
        <v>62</v>
      </c>
      <c r="F47" s="20">
        <v>87221</v>
      </c>
      <c r="G47" s="39"/>
      <c r="H47" s="74" t="str">
        <f t="shared" ref="H47:J49" si="44">IF(G47=G1048547,"Yes","No")</f>
        <v>No</v>
      </c>
      <c r="I47" s="39"/>
      <c r="J47" s="74" t="str">
        <f t="shared" si="44"/>
        <v>No</v>
      </c>
      <c r="K47" s="39"/>
      <c r="L47" s="74" t="str">
        <f t="shared" ref="L47" si="45">IF(K47=K1048547,"Yes","No")</f>
        <v>No</v>
      </c>
      <c r="M47" s="16"/>
      <c r="N47" s="1"/>
      <c r="R47" s="4" t="s">
        <v>3</v>
      </c>
      <c r="S47" s="4" t="s">
        <v>3</v>
      </c>
      <c r="T47" s="4" t="s">
        <v>3</v>
      </c>
    </row>
    <row r="48" spans="2:22" x14ac:dyDescent="0.25">
      <c r="B48" s="3"/>
      <c r="D48" s="3" t="s">
        <v>63</v>
      </c>
      <c r="F48" s="20"/>
      <c r="G48" s="39"/>
      <c r="H48" s="74" t="str">
        <f t="shared" si="44"/>
        <v>Yes</v>
      </c>
      <c r="I48" s="39"/>
      <c r="J48" s="74" t="str">
        <f t="shared" si="44"/>
        <v>Yes</v>
      </c>
      <c r="K48" s="39"/>
      <c r="L48" s="74" t="str">
        <f t="shared" ref="L48" si="46">IF(K48=K1048548,"Yes","No")</f>
        <v>Yes</v>
      </c>
      <c r="M48" s="16" t="s">
        <v>90</v>
      </c>
      <c r="N48" s="1"/>
      <c r="O48" s="1"/>
      <c r="P48" s="1"/>
      <c r="Q48" s="24"/>
      <c r="R48" s="4" t="s">
        <v>3</v>
      </c>
      <c r="S48" s="4" t="s">
        <v>3</v>
      </c>
      <c r="T48" s="4" t="s">
        <v>3</v>
      </c>
    </row>
    <row r="49" spans="2:21" x14ac:dyDescent="0.25">
      <c r="B49" s="3"/>
      <c r="D49" s="3" t="s">
        <v>79</v>
      </c>
      <c r="F49" s="20">
        <v>0</v>
      </c>
      <c r="G49" s="39"/>
      <c r="H49" s="74" t="str">
        <f t="shared" si="44"/>
        <v>Yes</v>
      </c>
      <c r="I49" s="39"/>
      <c r="J49" s="74" t="str">
        <f t="shared" si="44"/>
        <v>No</v>
      </c>
      <c r="K49" s="39"/>
      <c r="L49" s="74" t="str">
        <f t="shared" ref="L49" si="47">IF(K49=K1048549,"Yes","No")</f>
        <v>No</v>
      </c>
      <c r="M49" s="16"/>
      <c r="N49" s="1"/>
      <c r="R49" s="4" t="s">
        <v>3</v>
      </c>
      <c r="S49" s="4" t="s">
        <v>3</v>
      </c>
      <c r="T49" s="4" t="s">
        <v>3</v>
      </c>
    </row>
    <row r="50" spans="2:21" x14ac:dyDescent="0.25">
      <c r="B50" s="3"/>
      <c r="D50" s="22" t="s">
        <v>59</v>
      </c>
      <c r="F50" s="20">
        <f>F47+F49</f>
        <v>87221</v>
      </c>
      <c r="G50" s="54">
        <f>SUM(G47:G49)</f>
        <v>0</v>
      </c>
      <c r="H50" s="56"/>
      <c r="I50" s="54">
        <f>SUM(I47:I49)</f>
        <v>0</v>
      </c>
      <c r="J50" s="56"/>
      <c r="K50" s="54">
        <f>SUM(K47:K49)</f>
        <v>0</v>
      </c>
      <c r="L50" s="56"/>
      <c r="M50" s="16"/>
      <c r="N50" s="1"/>
      <c r="O50" s="1"/>
      <c r="P50" s="1"/>
      <c r="Q50" s="24"/>
      <c r="R50" s="4" t="s">
        <v>3</v>
      </c>
      <c r="S50" s="4" t="s">
        <v>3</v>
      </c>
      <c r="T50" s="4" t="s">
        <v>3</v>
      </c>
    </row>
    <row r="51" spans="2:21" x14ac:dyDescent="0.25">
      <c r="B51" s="3"/>
      <c r="C51" s="3" t="s">
        <v>77</v>
      </c>
      <c r="E51" s="3"/>
      <c r="F51" s="1"/>
      <c r="G51" s="39"/>
      <c r="H51" s="74" t="str">
        <f t="shared" ref="H51:J57" si="48">IF(G51=G1048551,"Yes","No")</f>
        <v>Yes</v>
      </c>
      <c r="I51" s="39"/>
      <c r="J51" s="74" t="str">
        <f t="shared" si="48"/>
        <v>Yes</v>
      </c>
      <c r="K51" s="39"/>
      <c r="L51" s="74" t="str">
        <f t="shared" ref="L51" si="49">IF(K51=K1048551,"Yes","No")</f>
        <v>Yes</v>
      </c>
      <c r="M51" s="16" t="s">
        <v>86</v>
      </c>
      <c r="N51" s="1"/>
      <c r="R51" s="4" t="s">
        <v>3</v>
      </c>
      <c r="S51" s="4" t="s">
        <v>3</v>
      </c>
      <c r="T51" s="4" t="s">
        <v>3</v>
      </c>
      <c r="U51" s="1"/>
    </row>
    <row r="52" spans="2:21" x14ac:dyDescent="0.25">
      <c r="B52" s="3"/>
      <c r="C52" s="3" t="s">
        <v>74</v>
      </c>
      <c r="E52" s="3"/>
      <c r="F52" s="1"/>
      <c r="G52" s="42"/>
      <c r="H52" s="74" t="str">
        <f t="shared" si="48"/>
        <v>Yes</v>
      </c>
      <c r="I52" s="42"/>
      <c r="J52" s="74" t="str">
        <f t="shared" si="48"/>
        <v>Yes</v>
      </c>
      <c r="K52" s="42"/>
      <c r="L52" s="74" t="str">
        <f t="shared" ref="L52" si="50">IF(K52=K1048552,"Yes","No")</f>
        <v>Yes</v>
      </c>
      <c r="M52" s="16" t="s">
        <v>85</v>
      </c>
      <c r="N52" s="1"/>
      <c r="O52" s="1"/>
      <c r="P52" s="1"/>
      <c r="Q52" s="24"/>
      <c r="R52" s="4" t="s">
        <v>3</v>
      </c>
      <c r="S52" s="4" t="s">
        <v>3</v>
      </c>
      <c r="T52" s="4" t="s">
        <v>3</v>
      </c>
    </row>
    <row r="53" spans="2:21" x14ac:dyDescent="0.25">
      <c r="B53" s="3"/>
      <c r="C53" s="3" t="s">
        <v>48</v>
      </c>
      <c r="E53" s="3"/>
      <c r="F53" s="1"/>
      <c r="G53" s="42"/>
      <c r="H53" s="74" t="str">
        <f t="shared" si="48"/>
        <v>No</v>
      </c>
      <c r="I53" s="42"/>
      <c r="J53" s="74" t="str">
        <f t="shared" si="48"/>
        <v>No</v>
      </c>
      <c r="K53" s="42"/>
      <c r="L53" s="74" t="str">
        <f t="shared" ref="L53" si="51">IF(K53=K1048553,"Yes","No")</f>
        <v>No</v>
      </c>
      <c r="M53" s="16"/>
      <c r="N53" s="1"/>
      <c r="R53" s="4" t="s">
        <v>3</v>
      </c>
      <c r="S53" s="4" t="s">
        <v>3</v>
      </c>
      <c r="T53" s="4" t="s">
        <v>3</v>
      </c>
    </row>
    <row r="54" spans="2:21" x14ac:dyDescent="0.25">
      <c r="B54" s="3"/>
      <c r="C54" s="3" t="s">
        <v>49</v>
      </c>
      <c r="E54" s="3"/>
      <c r="F54" s="1"/>
      <c r="G54" s="42"/>
      <c r="H54" s="74" t="str">
        <f t="shared" si="48"/>
        <v>No</v>
      </c>
      <c r="I54" s="42"/>
      <c r="J54" s="74" t="str">
        <f t="shared" si="48"/>
        <v>No</v>
      </c>
      <c r="K54" s="42"/>
      <c r="L54" s="74" t="str">
        <f t="shared" ref="L54" si="52">IF(K54=K1048554,"Yes","No")</f>
        <v>No</v>
      </c>
      <c r="M54" s="16"/>
      <c r="N54" s="1"/>
      <c r="O54" s="1"/>
      <c r="P54" s="1"/>
      <c r="Q54" s="24"/>
      <c r="R54" s="4" t="s">
        <v>3</v>
      </c>
      <c r="S54" s="4" t="s">
        <v>3</v>
      </c>
      <c r="T54" s="4" t="s">
        <v>3</v>
      </c>
    </row>
    <row r="55" spans="2:21" x14ac:dyDescent="0.25">
      <c r="B55" s="1"/>
      <c r="C55" s="28" t="s">
        <v>72</v>
      </c>
      <c r="E55" s="3"/>
      <c r="F55" s="1"/>
      <c r="G55" s="53"/>
      <c r="H55" s="74" t="str">
        <f t="shared" si="48"/>
        <v>No</v>
      </c>
      <c r="I55" s="42"/>
      <c r="J55" s="74" t="str">
        <f t="shared" si="48"/>
        <v>No</v>
      </c>
      <c r="K55" s="42"/>
      <c r="L55" s="74" t="str">
        <f t="shared" ref="L55" si="53">IF(K55=K1048555,"Yes","No")</f>
        <v>No</v>
      </c>
      <c r="M55" s="16"/>
      <c r="N55" s="1"/>
      <c r="R55" s="4" t="s">
        <v>3</v>
      </c>
      <c r="S55" s="4" t="s">
        <v>3</v>
      </c>
      <c r="T55" s="4" t="s">
        <v>3</v>
      </c>
    </row>
    <row r="56" spans="2:21" x14ac:dyDescent="0.25">
      <c r="B56" s="1"/>
      <c r="C56" s="3" t="s">
        <v>83</v>
      </c>
      <c r="E56" s="3"/>
      <c r="F56" s="1"/>
      <c r="G56" s="42"/>
      <c r="H56" s="74" t="str">
        <f t="shared" si="48"/>
        <v>Yes</v>
      </c>
      <c r="I56" s="42"/>
      <c r="J56" s="74" t="str">
        <f t="shared" si="48"/>
        <v>Yes</v>
      </c>
      <c r="K56" s="42"/>
      <c r="L56" s="74" t="str">
        <f t="shared" ref="L56" si="54">IF(K56=K1048556,"Yes","No")</f>
        <v>Yes</v>
      </c>
      <c r="M56" s="16"/>
      <c r="N56" s="1"/>
      <c r="O56" s="1"/>
      <c r="P56" s="1"/>
      <c r="Q56" s="24"/>
      <c r="R56" s="4" t="s">
        <v>3</v>
      </c>
      <c r="S56" s="4" t="s">
        <v>3</v>
      </c>
      <c r="T56" s="4" t="s">
        <v>3</v>
      </c>
    </row>
    <row r="57" spans="2:21" x14ac:dyDescent="0.25">
      <c r="B57" s="1"/>
      <c r="C57" s="3" t="s">
        <v>35</v>
      </c>
      <c r="E57" s="3"/>
      <c r="F57" s="1"/>
      <c r="G57" s="39"/>
      <c r="H57" s="74" t="str">
        <f t="shared" si="48"/>
        <v>Yes</v>
      </c>
      <c r="I57" s="39"/>
      <c r="J57" s="74" t="str">
        <f t="shared" si="48"/>
        <v>No</v>
      </c>
      <c r="K57" s="39"/>
      <c r="L57" s="74" t="str">
        <f t="shared" ref="L57" si="55">IF(K57=K1048557,"Yes","No")</f>
        <v>Yes</v>
      </c>
      <c r="M57" s="16"/>
      <c r="N57" s="1"/>
      <c r="R57" s="4" t="s">
        <v>3</v>
      </c>
      <c r="S57" s="4" t="s">
        <v>3</v>
      </c>
      <c r="T57" s="4" t="s">
        <v>3</v>
      </c>
    </row>
    <row r="58" spans="2:21" x14ac:dyDescent="0.25">
      <c r="B58" s="1"/>
      <c r="C58" s="3" t="s">
        <v>78</v>
      </c>
      <c r="E58" s="3"/>
      <c r="F58" s="1"/>
      <c r="H58" s="65"/>
      <c r="J58" s="65"/>
      <c r="L58" s="65"/>
      <c r="M58" s="16"/>
      <c r="N58" s="1"/>
      <c r="R58" s="4"/>
      <c r="S58" s="4"/>
      <c r="T58" s="4"/>
    </row>
    <row r="59" spans="2:21" x14ac:dyDescent="0.25">
      <c r="B59" s="1"/>
      <c r="D59" s="3" t="s">
        <v>65</v>
      </c>
      <c r="E59" s="3"/>
      <c r="F59" s="1"/>
      <c r="G59" s="39"/>
      <c r="H59" s="74" t="str">
        <f t="shared" ref="H59:J64" si="56">IF(G59=G1048559,"Yes","No")</f>
        <v>Yes</v>
      </c>
      <c r="I59" s="39"/>
      <c r="J59" s="74" t="str">
        <f t="shared" si="56"/>
        <v>Yes</v>
      </c>
      <c r="K59" s="39"/>
      <c r="L59" s="74" t="str">
        <f t="shared" ref="L59" si="57">IF(K59=K1048559,"Yes","No")</f>
        <v>Yes</v>
      </c>
      <c r="M59" s="16"/>
      <c r="N59" s="1"/>
      <c r="O59" s="1"/>
      <c r="P59" s="1"/>
      <c r="Q59" s="24"/>
      <c r="R59" s="4" t="s">
        <v>3</v>
      </c>
      <c r="S59" s="4" t="s">
        <v>3</v>
      </c>
      <c r="T59" s="4" t="s">
        <v>3</v>
      </c>
    </row>
    <row r="60" spans="2:21" x14ac:dyDescent="0.25">
      <c r="B60" s="1"/>
      <c r="D60" s="3" t="s">
        <v>64</v>
      </c>
      <c r="E60" s="3"/>
      <c r="F60" s="1"/>
      <c r="G60" s="39"/>
      <c r="H60" s="74" t="str">
        <f t="shared" si="56"/>
        <v>No</v>
      </c>
      <c r="I60" s="39"/>
      <c r="J60" s="74" t="str">
        <f t="shared" si="56"/>
        <v>Yes</v>
      </c>
      <c r="K60" s="39"/>
      <c r="L60" s="74" t="str">
        <f t="shared" ref="L60" si="58">IF(K60=K1048560,"Yes","No")</f>
        <v>Yes</v>
      </c>
      <c r="M60" s="16"/>
      <c r="N60" s="1"/>
      <c r="R60" s="4" t="s">
        <v>3</v>
      </c>
      <c r="S60" s="4" t="s">
        <v>3</v>
      </c>
      <c r="T60" s="4" t="s">
        <v>3</v>
      </c>
    </row>
    <row r="61" spans="2:21" x14ac:dyDescent="0.25">
      <c r="B61" s="1"/>
      <c r="D61" s="3" t="s">
        <v>66</v>
      </c>
      <c r="E61" s="3"/>
      <c r="F61" s="1"/>
      <c r="G61" s="39"/>
      <c r="H61" s="74" t="str">
        <f t="shared" si="56"/>
        <v>Yes</v>
      </c>
      <c r="I61" s="39"/>
      <c r="J61" s="74" t="str">
        <f t="shared" si="56"/>
        <v>Yes</v>
      </c>
      <c r="K61" s="39"/>
      <c r="L61" s="74" t="str">
        <f t="shared" ref="L61" si="59">IF(K61=K1048561,"Yes","No")</f>
        <v>Yes</v>
      </c>
      <c r="M61" s="16"/>
      <c r="O61" s="1"/>
      <c r="P61" s="1"/>
      <c r="Q61" s="24"/>
      <c r="R61" s="4" t="s">
        <v>3</v>
      </c>
      <c r="S61" s="4" t="s">
        <v>3</v>
      </c>
      <c r="T61" s="4" t="s">
        <v>3</v>
      </c>
    </row>
    <row r="62" spans="2:21" x14ac:dyDescent="0.25">
      <c r="D62" s="3" t="s">
        <v>67</v>
      </c>
      <c r="E62" s="3"/>
      <c r="F62" s="1"/>
      <c r="G62" s="39"/>
      <c r="H62" s="74" t="str">
        <f t="shared" si="56"/>
        <v>Yes</v>
      </c>
      <c r="I62" s="39"/>
      <c r="J62" s="74" t="str">
        <f t="shared" si="56"/>
        <v>Yes</v>
      </c>
      <c r="K62" s="39"/>
      <c r="L62" s="74" t="str">
        <f t="shared" ref="L62" si="60">IF(K62=K1048562,"Yes","No")</f>
        <v>Yes</v>
      </c>
      <c r="M62" s="16"/>
      <c r="R62" s="4" t="s">
        <v>3</v>
      </c>
      <c r="S62" s="4" t="s">
        <v>3</v>
      </c>
      <c r="T62" s="4" t="s">
        <v>3</v>
      </c>
    </row>
    <row r="63" spans="2:21" x14ac:dyDescent="0.25">
      <c r="C63" s="3" t="s">
        <v>40</v>
      </c>
      <c r="E63" s="3"/>
      <c r="F63" s="1"/>
      <c r="G63" s="39"/>
      <c r="H63" s="74" t="str">
        <f t="shared" si="56"/>
        <v>Yes</v>
      </c>
      <c r="I63" s="39"/>
      <c r="J63" s="74" t="str">
        <f t="shared" si="56"/>
        <v>Yes</v>
      </c>
      <c r="K63" s="39"/>
      <c r="L63" s="74" t="str">
        <f t="shared" ref="L63" si="61">IF(K63=K1048563,"Yes","No")</f>
        <v>Yes</v>
      </c>
      <c r="M63" s="16"/>
      <c r="R63" s="1"/>
    </row>
    <row r="64" spans="2:21" x14ac:dyDescent="0.25">
      <c r="C64" s="3" t="s">
        <v>68</v>
      </c>
      <c r="E64" s="3"/>
      <c r="F64" s="1"/>
      <c r="G64" s="39"/>
      <c r="H64" s="74" t="str">
        <f t="shared" si="56"/>
        <v>Yes</v>
      </c>
      <c r="I64" s="39"/>
      <c r="J64" s="74" t="str">
        <f t="shared" si="56"/>
        <v>Yes</v>
      </c>
      <c r="K64" s="39"/>
      <c r="L64" s="74" t="str">
        <f t="shared" ref="L64" si="62">IF(K64=K1048564,"Yes","No")</f>
        <v>No</v>
      </c>
      <c r="M64" s="16"/>
    </row>
    <row r="65" spans="7:20" x14ac:dyDescent="0.25">
      <c r="G65" s="56" t="str">
        <f>IF(G64=0,"Good", IF(G8&gt;50000,"Good","Error"))</f>
        <v>Good</v>
      </c>
      <c r="H65" s="56"/>
      <c r="I65" s="56" t="str">
        <f>IF(I64=0,"Good", IF(I8&gt;50000,"Good","Error"))</f>
        <v>Good</v>
      </c>
      <c r="J65" s="56"/>
      <c r="K65" s="56" t="str">
        <f>IF(K64=0,"Good", IF(K8&gt;50000,"Good","Error"))</f>
        <v>Good</v>
      </c>
      <c r="L65" s="56"/>
      <c r="M65" s="55" t="s">
        <v>87</v>
      </c>
    </row>
    <row r="68" spans="7:20" x14ac:dyDescent="0.25">
      <c r="T68" s="1"/>
    </row>
    <row r="1048537" spans="7:12" hidden="1" x14ac:dyDescent="0.25"/>
    <row r="1048538" spans="7:12" hidden="1" x14ac:dyDescent="0.25">
      <c r="G1048538" s="40">
        <v>126869</v>
      </c>
      <c r="H1048538" s="40"/>
      <c r="I1048538" s="40">
        <v>126869</v>
      </c>
      <c r="J1048538" s="40"/>
      <c r="K1048538" s="40">
        <v>126869</v>
      </c>
      <c r="L1048538" s="40"/>
    </row>
    <row r="1048539" spans="7:12" hidden="1" x14ac:dyDescent="0.25">
      <c r="G1048539" s="41">
        <v>14.25</v>
      </c>
      <c r="H1048539" s="41"/>
      <c r="I1048539" s="41">
        <v>14.5</v>
      </c>
      <c r="J1048539" s="41"/>
      <c r="K1048539" s="41">
        <v>14.75</v>
      </c>
      <c r="L1048539" s="41"/>
    </row>
    <row r="1048540" spans="7:12" hidden="1" x14ac:dyDescent="0.25">
      <c r="G1048540" s="42">
        <v>0.2</v>
      </c>
      <c r="H1048540" s="42"/>
      <c r="I1048540" s="42">
        <v>0.21</v>
      </c>
      <c r="J1048540" s="42"/>
      <c r="K1048540" s="42">
        <v>0.21</v>
      </c>
      <c r="L1048540" s="42"/>
    </row>
    <row r="1048541" spans="7:12" hidden="1" x14ac:dyDescent="0.25">
      <c r="G1048541" s="42">
        <v>0.25</v>
      </c>
      <c r="H1048541" s="42"/>
      <c r="I1048541" s="42">
        <v>0.26</v>
      </c>
      <c r="J1048541" s="42"/>
      <c r="K1048541" s="42">
        <v>0.27</v>
      </c>
      <c r="L1048541" s="42"/>
    </row>
    <row r="1048542" spans="7:12" hidden="1" x14ac:dyDescent="0.25"/>
    <row r="1048543" spans="7:12" hidden="1" x14ac:dyDescent="0.25">
      <c r="G1048543" s="42">
        <v>0.05</v>
      </c>
      <c r="H1048543" s="42"/>
      <c r="I1048543" s="42">
        <v>0.05</v>
      </c>
      <c r="J1048543" s="42"/>
      <c r="K1048543" s="42">
        <v>0.05</v>
      </c>
      <c r="L1048543" s="42"/>
    </row>
    <row r="1048544" spans="7:12" hidden="1" x14ac:dyDescent="0.25">
      <c r="G1048544" s="52">
        <v>675000</v>
      </c>
      <c r="H1048544" s="52"/>
      <c r="I1048544" s="52">
        <v>725000</v>
      </c>
      <c r="J1048544" s="52"/>
      <c r="K1048544" s="52">
        <v>775000</v>
      </c>
      <c r="L1048544" s="52"/>
    </row>
    <row r="1048545" spans="7:12" hidden="1" x14ac:dyDescent="0.25">
      <c r="G1048545" s="52">
        <v>0</v>
      </c>
      <c r="H1048545" s="52"/>
      <c r="I1048545" s="52">
        <v>50000</v>
      </c>
      <c r="J1048545" s="52"/>
      <c r="K1048545" s="52">
        <v>50000</v>
      </c>
      <c r="L1048545" s="52"/>
    </row>
    <row r="1048546" spans="7:12" hidden="1" x14ac:dyDescent="0.25"/>
    <row r="1048547" spans="7:12" hidden="1" x14ac:dyDescent="0.25">
      <c r="G1048547" s="39">
        <v>95221</v>
      </c>
      <c r="H1048547" s="39"/>
      <c r="I1048547" s="39">
        <v>95221</v>
      </c>
      <c r="J1048547" s="39"/>
      <c r="K1048547" s="39">
        <v>95221</v>
      </c>
      <c r="L1048547" s="39"/>
    </row>
    <row r="1048548" spans="7:12" hidden="1" x14ac:dyDescent="0.25">
      <c r="G1048548" s="39">
        <v>0</v>
      </c>
      <c r="H1048548" s="39"/>
      <c r="I1048548" s="39">
        <v>0</v>
      </c>
      <c r="J1048548" s="39"/>
      <c r="K1048548" s="39">
        <v>0</v>
      </c>
      <c r="L1048548" s="39"/>
    </row>
    <row r="1048549" spans="7:12" hidden="1" x14ac:dyDescent="0.25">
      <c r="G1048549" s="39">
        <v>0</v>
      </c>
      <c r="H1048549" s="39"/>
      <c r="I1048549" s="39">
        <v>10000</v>
      </c>
      <c r="J1048549" s="39"/>
      <c r="K1048549" s="39">
        <v>10000</v>
      </c>
      <c r="L1048549" s="39"/>
    </row>
    <row r="1048550" spans="7:12" hidden="1" x14ac:dyDescent="0.25">
      <c r="G1048550" s="54">
        <v>95221</v>
      </c>
      <c r="H1048550" s="54"/>
      <c r="I1048550" s="54">
        <v>105221</v>
      </c>
      <c r="J1048550" s="54"/>
      <c r="K1048550" s="54">
        <v>105221</v>
      </c>
      <c r="L1048550" s="54"/>
    </row>
    <row r="1048551" spans="7:12" hidden="1" x14ac:dyDescent="0.25">
      <c r="G1048551" s="39">
        <v>0</v>
      </c>
      <c r="H1048551" s="39"/>
      <c r="I1048551" s="39">
        <v>0</v>
      </c>
      <c r="J1048551" s="39"/>
      <c r="K1048551" s="39">
        <v>0</v>
      </c>
      <c r="L1048551" s="39"/>
    </row>
    <row r="1048552" spans="7:12" hidden="1" x14ac:dyDescent="0.25">
      <c r="G1048552" s="42">
        <v>0</v>
      </c>
      <c r="H1048552" s="42"/>
      <c r="I1048552" s="42">
        <v>0</v>
      </c>
      <c r="J1048552" s="42"/>
      <c r="K1048552" s="42">
        <v>0</v>
      </c>
      <c r="L1048552" s="42"/>
    </row>
    <row r="1048553" spans="7:12" hidden="1" x14ac:dyDescent="0.25">
      <c r="G1048553" s="42">
        <v>0.02</v>
      </c>
      <c r="H1048553" s="42"/>
      <c r="I1048553" s="42">
        <v>0.02</v>
      </c>
      <c r="J1048553" s="42"/>
      <c r="K1048553" s="42">
        <v>0.02</v>
      </c>
      <c r="L1048553" s="42"/>
    </row>
    <row r="1048554" spans="7:12" hidden="1" x14ac:dyDescent="0.25">
      <c r="G1048554" s="42">
        <v>0.08</v>
      </c>
      <c r="H1048554" s="42"/>
      <c r="I1048554" s="42">
        <v>0.08</v>
      </c>
      <c r="J1048554" s="42"/>
      <c r="K1048554" s="42">
        <v>0.08</v>
      </c>
      <c r="L1048554" s="42"/>
    </row>
    <row r="1048555" spans="7:12" hidden="1" x14ac:dyDescent="0.25">
      <c r="G1048555" s="53">
        <v>0.04</v>
      </c>
      <c r="H1048555" s="53"/>
      <c r="I1048555" s="42">
        <v>0.04</v>
      </c>
      <c r="J1048555" s="42"/>
      <c r="K1048555" s="42">
        <v>0.04</v>
      </c>
      <c r="L1048555" s="42"/>
    </row>
    <row r="1048556" spans="7:12" hidden="1" x14ac:dyDescent="0.25">
      <c r="G1048556" s="42">
        <v>0</v>
      </c>
      <c r="H1048556" s="42"/>
      <c r="I1048556" s="42">
        <v>0</v>
      </c>
      <c r="J1048556" s="42"/>
      <c r="K1048556" s="42">
        <v>0</v>
      </c>
      <c r="L1048556" s="42"/>
    </row>
    <row r="1048557" spans="7:12" hidden="1" x14ac:dyDescent="0.25">
      <c r="G1048557" s="39">
        <v>0</v>
      </c>
      <c r="H1048557" s="39"/>
      <c r="I1048557" s="39">
        <v>100000</v>
      </c>
      <c r="J1048557" s="39"/>
      <c r="K1048557" s="39">
        <v>0</v>
      </c>
      <c r="L1048557" s="39"/>
    </row>
    <row r="1048558" spans="7:12" hidden="1" x14ac:dyDescent="0.25"/>
    <row r="1048559" spans="7:12" hidden="1" x14ac:dyDescent="0.25">
      <c r="G1048559" s="39">
        <v>0</v>
      </c>
      <c r="H1048559" s="39"/>
      <c r="I1048559" s="39">
        <v>0</v>
      </c>
      <c r="J1048559" s="39"/>
      <c r="K1048559" s="39">
        <v>0</v>
      </c>
      <c r="L1048559" s="39"/>
    </row>
    <row r="1048560" spans="7:12" hidden="1" x14ac:dyDescent="0.25">
      <c r="G1048560" s="39">
        <v>-159579</v>
      </c>
      <c r="H1048560" s="39"/>
      <c r="I1048560" s="39">
        <v>0</v>
      </c>
      <c r="J1048560" s="39"/>
      <c r="K1048560" s="39">
        <v>0</v>
      </c>
      <c r="L1048560" s="39"/>
    </row>
    <row r="1048561" spans="7:12" hidden="1" x14ac:dyDescent="0.25">
      <c r="G1048561" s="39">
        <v>0</v>
      </c>
      <c r="H1048561" s="39"/>
      <c r="I1048561" s="39">
        <v>0</v>
      </c>
      <c r="J1048561" s="39"/>
      <c r="K1048561" s="39">
        <v>0</v>
      </c>
      <c r="L1048561" s="39"/>
    </row>
    <row r="1048562" spans="7:12" hidden="1" x14ac:dyDescent="0.25">
      <c r="G1048562" s="39">
        <v>0</v>
      </c>
      <c r="H1048562" s="39"/>
      <c r="I1048562" s="39">
        <v>0</v>
      </c>
      <c r="J1048562" s="39"/>
      <c r="K1048562" s="39">
        <v>0</v>
      </c>
      <c r="L1048562" s="39"/>
    </row>
    <row r="1048563" spans="7:12" hidden="1" x14ac:dyDescent="0.25">
      <c r="G1048563" s="39">
        <v>0</v>
      </c>
      <c r="H1048563" s="39"/>
      <c r="I1048563" s="39">
        <v>0</v>
      </c>
      <c r="J1048563" s="39"/>
      <c r="K1048563" s="39">
        <v>0</v>
      </c>
      <c r="L1048563" s="39"/>
    </row>
    <row r="1048564" spans="7:12" hidden="1" x14ac:dyDescent="0.25">
      <c r="G1048564" s="39">
        <v>0</v>
      </c>
      <c r="H1048564" s="39"/>
      <c r="I1048564" s="39">
        <v>0</v>
      </c>
      <c r="J1048564" s="39"/>
      <c r="K1048564" s="39">
        <v>-175000</v>
      </c>
      <c r="L1048564" s="39"/>
    </row>
    <row r="1048565" spans="7:12" hidden="1" x14ac:dyDescent="0.25"/>
    <row r="1048566" spans="7:12" hidden="1" x14ac:dyDescent="0.25"/>
  </sheetData>
  <mergeCells count="2">
    <mergeCell ref="I1:K1"/>
    <mergeCell ref="I2:K2"/>
  </mergeCells>
  <conditionalFormatting sqref="G65:I65 K65">
    <cfRule type="cellIs" dxfId="27" priority="13" operator="equal">
      <formula>"Good"</formula>
    </cfRule>
    <cfRule type="cellIs" dxfId="26" priority="14" operator="equal">
      <formula>"Error"</formula>
    </cfRule>
  </conditionalFormatting>
  <conditionalFormatting sqref="J65">
    <cfRule type="cellIs" dxfId="25" priority="5" operator="equal">
      <formula>"Good"</formula>
    </cfRule>
    <cfRule type="cellIs" dxfId="24" priority="6" operator="equal">
      <formula>"Error"</formula>
    </cfRule>
  </conditionalFormatting>
  <conditionalFormatting sqref="L65">
    <cfRule type="cellIs" dxfId="23" priority="3" operator="equal">
      <formula>"Good"</formula>
    </cfRule>
    <cfRule type="cellIs" dxfId="22" priority="4" operator="equal">
      <formula>"Error"</formula>
    </cfRule>
  </conditionalFormatting>
  <conditionalFormatting sqref="H38:H65 J38:J65 L38:L65">
    <cfRule type="cellIs" dxfId="21" priority="2" operator="equal">
      <formula>"No"</formula>
    </cfRule>
    <cfRule type="cellIs" dxfId="20" priority="1" operator="equal">
      <formula>"Yes"</formula>
    </cfRule>
  </conditionalFormatting>
  <pageMargins left="0.75" right="0.75" top="1" bottom="1" header="0.5" footer="0.5"/>
  <pageSetup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8566"/>
  <sheetViews>
    <sheetView showGridLines="0" topLeftCell="A34" zoomScale="90" zoomScaleNormal="90" zoomScaleSheetLayoutView="90" workbookViewId="0">
      <selection activeCell="M20" sqref="M20"/>
    </sheetView>
  </sheetViews>
  <sheetFormatPr defaultRowHeight="13.2" x14ac:dyDescent="0.25"/>
  <cols>
    <col min="1" max="1" width="4.88671875" bestFit="1" customWidth="1"/>
    <col min="2" max="3" width="3.6640625" customWidth="1"/>
    <col min="4" max="4" width="35.33203125" customWidth="1"/>
    <col min="5" max="7" width="11.109375" customWidth="1"/>
    <col min="8" max="8" width="11.109375" hidden="1" customWidth="1"/>
    <col min="9" max="9" width="11.109375" customWidth="1"/>
    <col min="10" max="10" width="11.109375" hidden="1" customWidth="1"/>
    <col min="11" max="11" width="11.109375" customWidth="1"/>
    <col min="12" max="12" width="11.109375" hidden="1" customWidth="1"/>
    <col min="13" max="15" width="3.5546875" customWidth="1"/>
    <col min="16" max="16" width="39.44140625" customWidth="1"/>
    <col min="17" max="20" width="12.33203125" customWidth="1"/>
  </cols>
  <sheetData>
    <row r="1" spans="1:21" x14ac:dyDescent="0.25">
      <c r="A1" s="69" t="s">
        <v>103</v>
      </c>
      <c r="I1" s="75" t="s">
        <v>104</v>
      </c>
      <c r="J1" s="75"/>
      <c r="K1" s="75"/>
      <c r="L1" s="72"/>
    </row>
    <row r="2" spans="1:21" ht="15.6" x14ac:dyDescent="0.3">
      <c r="B2" s="70" t="s">
        <v>80</v>
      </c>
      <c r="C2" s="1"/>
      <c r="D2" s="1"/>
      <c r="E2" s="1"/>
      <c r="F2" s="1"/>
      <c r="G2" s="1"/>
      <c r="H2" s="1"/>
      <c r="I2" s="76" t="s">
        <v>105</v>
      </c>
      <c r="J2" s="76"/>
      <c r="K2" s="76"/>
      <c r="L2" s="73"/>
    </row>
    <row r="3" spans="1:2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1" ht="13.5" customHeight="1" thickBot="1" x14ac:dyDescent="0.3">
      <c r="B4" s="3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1</v>
      </c>
      <c r="O4" s="1"/>
      <c r="P4" s="1"/>
      <c r="Q4" s="1"/>
      <c r="R4" s="1"/>
      <c r="S4" s="1"/>
      <c r="T4" s="1"/>
    </row>
    <row r="5" spans="1:21" ht="15.75" customHeight="1" thickBot="1" x14ac:dyDescent="0.3">
      <c r="B5" s="1"/>
      <c r="C5" s="1"/>
      <c r="D5" s="1"/>
      <c r="E5" s="2">
        <v>2013</v>
      </c>
      <c r="F5" s="8">
        <v>2014</v>
      </c>
      <c r="G5" s="8">
        <v>2015</v>
      </c>
      <c r="H5" s="1"/>
      <c r="I5" s="8">
        <v>2016</v>
      </c>
      <c r="J5" s="1"/>
      <c r="K5" s="8">
        <v>2017</v>
      </c>
      <c r="L5" s="1"/>
      <c r="M5" s="35"/>
      <c r="N5" s="1"/>
      <c r="O5" s="1"/>
      <c r="P5" s="1"/>
      <c r="Q5" s="8">
        <v>2014</v>
      </c>
      <c r="R5" s="8">
        <v>2015</v>
      </c>
      <c r="S5" s="8">
        <v>2016</v>
      </c>
      <c r="T5" s="8">
        <v>2017</v>
      </c>
    </row>
    <row r="6" spans="1:21" ht="13.5" customHeight="1" x14ac:dyDescent="0.25">
      <c r="B6" s="3" t="s">
        <v>2</v>
      </c>
      <c r="C6" s="1"/>
      <c r="D6" s="1"/>
      <c r="E6" s="1"/>
      <c r="F6" s="1"/>
      <c r="G6" s="16"/>
      <c r="H6" s="1"/>
      <c r="I6" s="16"/>
      <c r="J6" s="1"/>
      <c r="K6" s="16"/>
      <c r="L6" s="1"/>
      <c r="M6" s="16"/>
      <c r="N6" s="1"/>
      <c r="O6" s="3" t="s">
        <v>50</v>
      </c>
      <c r="P6" s="1"/>
      <c r="Q6" s="9">
        <v>1776168</v>
      </c>
      <c r="R6" s="43">
        <f>G38*G39</f>
        <v>0</v>
      </c>
      <c r="S6" s="43">
        <f>I38*I39</f>
        <v>0</v>
      </c>
      <c r="T6" s="43">
        <f t="shared" ref="T6" si="0">K38*K39</f>
        <v>0</v>
      </c>
    </row>
    <row r="7" spans="1:21" ht="13.8" thickBot="1" x14ac:dyDescent="0.3">
      <c r="B7" s="1"/>
      <c r="C7" s="3" t="s">
        <v>4</v>
      </c>
      <c r="D7" s="1"/>
      <c r="E7" s="1"/>
      <c r="F7" s="1"/>
      <c r="G7" s="16"/>
      <c r="H7" s="1"/>
      <c r="I7" s="16"/>
      <c r="J7" s="1"/>
      <c r="K7" s="16"/>
      <c r="L7" s="1"/>
      <c r="M7" s="16"/>
      <c r="N7" s="1"/>
      <c r="O7" s="1"/>
      <c r="P7" s="1" t="s">
        <v>5</v>
      </c>
      <c r="Q7" s="10">
        <v>357597</v>
      </c>
      <c r="R7" s="44">
        <f>R6*G40</f>
        <v>0</v>
      </c>
      <c r="S7" s="44">
        <f>S6*I40</f>
        <v>0</v>
      </c>
      <c r="T7" s="44">
        <f t="shared" ref="T7" si="1">T6*K40</f>
        <v>0</v>
      </c>
    </row>
    <row r="8" spans="1:21" x14ac:dyDescent="0.25">
      <c r="B8" s="1"/>
      <c r="C8" s="3"/>
      <c r="D8" s="1" t="s">
        <v>6</v>
      </c>
      <c r="E8" s="25">
        <v>25567</v>
      </c>
      <c r="F8" s="25">
        <v>43008</v>
      </c>
      <c r="G8" s="36">
        <f>F8+R40</f>
        <v>169184</v>
      </c>
      <c r="H8" s="1"/>
      <c r="I8" s="36">
        <f>G8+S40</f>
        <v>169184</v>
      </c>
      <c r="J8" s="1"/>
      <c r="K8" s="36">
        <f>I8+T40</f>
        <v>169184</v>
      </c>
      <c r="L8" s="1"/>
      <c r="M8" s="16"/>
      <c r="N8" s="1"/>
      <c r="O8" s="1"/>
      <c r="P8" s="1" t="s">
        <v>7</v>
      </c>
      <c r="Q8" s="9">
        <f>Q6-Q7</f>
        <v>1418571</v>
      </c>
      <c r="R8" s="68">
        <f>R6-R7</f>
        <v>0</v>
      </c>
      <c r="S8" s="68">
        <f t="shared" ref="S8:T8" si="2">S6-S7</f>
        <v>0</v>
      </c>
      <c r="T8" s="68">
        <f t="shared" si="2"/>
        <v>0</v>
      </c>
    </row>
    <row r="9" spans="1:21" x14ac:dyDescent="0.25">
      <c r="B9" s="1"/>
      <c r="C9" s="1"/>
      <c r="D9" s="1" t="s">
        <v>8</v>
      </c>
      <c r="E9" s="12">
        <v>32375</v>
      </c>
      <c r="F9" s="12">
        <v>35525</v>
      </c>
      <c r="G9" s="49">
        <f>R6*G53</f>
        <v>0</v>
      </c>
      <c r="H9" s="1"/>
      <c r="I9" s="49">
        <f>S6*I53</f>
        <v>0</v>
      </c>
      <c r="J9" s="1"/>
      <c r="K9" s="49">
        <f t="shared" ref="K9" si="3">T6*K53</f>
        <v>0</v>
      </c>
      <c r="L9" s="1"/>
      <c r="M9" s="16"/>
      <c r="N9" s="1"/>
      <c r="O9" s="3" t="s">
        <v>9</v>
      </c>
      <c r="P9" s="1"/>
      <c r="Q9" s="11"/>
      <c r="R9" s="11"/>
      <c r="S9" s="11"/>
      <c r="T9" s="11"/>
    </row>
    <row r="10" spans="1:21" ht="13.8" thickBot="1" x14ac:dyDescent="0.3">
      <c r="B10" s="1"/>
      <c r="C10" s="1"/>
      <c r="D10" s="1" t="s">
        <v>10</v>
      </c>
      <c r="E10" s="15">
        <v>131250</v>
      </c>
      <c r="F10" s="15">
        <v>143937</v>
      </c>
      <c r="G10" s="49">
        <f>R6*G54</f>
        <v>0</v>
      </c>
      <c r="H10" s="1"/>
      <c r="I10" s="49">
        <f>S6*I54</f>
        <v>0</v>
      </c>
      <c r="J10" s="1"/>
      <c r="K10" s="49">
        <f t="shared" ref="K10" si="4">T6*K54</f>
        <v>0</v>
      </c>
      <c r="L10" s="1"/>
      <c r="M10" s="16"/>
      <c r="N10" s="1"/>
      <c r="O10" s="1"/>
      <c r="P10" s="1" t="s">
        <v>45</v>
      </c>
      <c r="Q10" s="12">
        <v>439512</v>
      </c>
      <c r="R10" s="51">
        <f>R6*G41</f>
        <v>0</v>
      </c>
      <c r="S10" s="51">
        <f>S6*I41</f>
        <v>0</v>
      </c>
      <c r="T10" s="51">
        <f t="shared" ref="T10" si="5">T6*K41</f>
        <v>0</v>
      </c>
    </row>
    <row r="11" spans="1:21" ht="13.8" thickBot="1" x14ac:dyDescent="0.3">
      <c r="B11" s="1"/>
      <c r="C11" s="1"/>
      <c r="D11" s="3" t="s">
        <v>11</v>
      </c>
      <c r="E11" s="14">
        <f>SUM(E8:E10)</f>
        <v>189192</v>
      </c>
      <c r="F11" s="14">
        <f>SUM(F8:F10)</f>
        <v>222470</v>
      </c>
      <c r="G11" s="67">
        <f>SUM(G8:G10)</f>
        <v>169184</v>
      </c>
      <c r="H11" s="1"/>
      <c r="I11" s="67">
        <f t="shared" ref="I11:K11" si="6">SUM(I8:I10)</f>
        <v>169184</v>
      </c>
      <c r="J11" s="1"/>
      <c r="K11" s="67">
        <f t="shared" si="6"/>
        <v>169184</v>
      </c>
      <c r="L11" s="1"/>
      <c r="M11" s="16"/>
      <c r="N11" s="1"/>
      <c r="O11" s="1"/>
      <c r="P11" s="16" t="s">
        <v>71</v>
      </c>
      <c r="Q11" s="12">
        <v>82514</v>
      </c>
      <c r="R11" s="51">
        <f>R6*G43</f>
        <v>0</v>
      </c>
      <c r="S11" s="51">
        <f>S6*I43</f>
        <v>0</v>
      </c>
      <c r="T11" s="51">
        <f t="shared" ref="T11" si="7">T6*K43</f>
        <v>0</v>
      </c>
    </row>
    <row r="12" spans="1:21" x14ac:dyDescent="0.25">
      <c r="B12" s="1"/>
      <c r="C12" s="3" t="s">
        <v>13</v>
      </c>
      <c r="D12" s="1"/>
      <c r="E12" s="4"/>
      <c r="F12" s="4"/>
      <c r="G12" s="11"/>
      <c r="H12" s="1"/>
      <c r="I12" s="11"/>
      <c r="J12" s="1"/>
      <c r="K12" s="11"/>
      <c r="L12" s="1"/>
      <c r="M12" s="16"/>
      <c r="P12" s="16" t="s">
        <v>73</v>
      </c>
      <c r="Q12" s="27">
        <v>572776</v>
      </c>
      <c r="R12" s="38">
        <f>G44</f>
        <v>0</v>
      </c>
      <c r="S12" s="38">
        <f>I44</f>
        <v>0</v>
      </c>
      <c r="T12" s="38">
        <f t="shared" ref="T12" si="8">K44</f>
        <v>0</v>
      </c>
    </row>
    <row r="13" spans="1:21" ht="13.5" customHeight="1" x14ac:dyDescent="0.25">
      <c r="B13" s="1"/>
      <c r="C13" s="1"/>
      <c r="D13" s="1" t="s">
        <v>15</v>
      </c>
      <c r="E13" s="25">
        <v>395785</v>
      </c>
      <c r="F13" s="25">
        <v>470185</v>
      </c>
      <c r="G13" s="36">
        <f>F13-R32</f>
        <v>470185</v>
      </c>
      <c r="H13" s="1"/>
      <c r="I13" s="36">
        <f>G13-S32</f>
        <v>470185</v>
      </c>
      <c r="J13" s="1"/>
      <c r="K13" s="36">
        <f>I13-T32</f>
        <v>470185</v>
      </c>
      <c r="L13" s="1"/>
      <c r="M13" s="16"/>
      <c r="N13" s="1"/>
      <c r="O13" s="1"/>
      <c r="P13" s="1" t="s">
        <v>12</v>
      </c>
      <c r="Q13" s="12">
        <v>87221</v>
      </c>
      <c r="R13" s="38">
        <f>G50</f>
        <v>0</v>
      </c>
      <c r="S13" s="38">
        <f>I50</f>
        <v>0</v>
      </c>
      <c r="T13" s="38">
        <f t="shared" ref="T13" si="9">K50</f>
        <v>0</v>
      </c>
      <c r="U13" s="29" t="s">
        <v>3</v>
      </c>
    </row>
    <row r="14" spans="1:21" ht="13.8" thickBot="1" x14ac:dyDescent="0.3">
      <c r="B14" s="1"/>
      <c r="C14" s="1"/>
      <c r="D14" s="1" t="s">
        <v>17</v>
      </c>
      <c r="E14" s="25">
        <v>120221</v>
      </c>
      <c r="F14" s="25">
        <v>207442</v>
      </c>
      <c r="G14" s="36">
        <f>F14+R13</f>
        <v>207442</v>
      </c>
      <c r="H14" s="1"/>
      <c r="I14" s="36">
        <f>G14+S13</f>
        <v>207442</v>
      </c>
      <c r="J14" s="1"/>
      <c r="K14" s="36">
        <f>I14+T13</f>
        <v>207442</v>
      </c>
      <c r="L14" s="1"/>
      <c r="M14" s="16"/>
      <c r="N14" s="1"/>
      <c r="O14" s="1"/>
      <c r="P14" s="1" t="s">
        <v>14</v>
      </c>
      <c r="Q14" s="13">
        <f>SUM(Q10:Q13)</f>
        <v>1182023</v>
      </c>
      <c r="R14" s="38">
        <f>SUM(R10:R13)</f>
        <v>0</v>
      </c>
      <c r="S14" s="38">
        <f t="shared" ref="S14:T14" si="10">SUM(S10:S13)</f>
        <v>0</v>
      </c>
      <c r="T14" s="38">
        <f t="shared" si="10"/>
        <v>0</v>
      </c>
    </row>
    <row r="15" spans="1:21" ht="13.8" thickBot="1" x14ac:dyDescent="0.3">
      <c r="B15" s="1"/>
      <c r="C15" s="1"/>
      <c r="D15" s="3" t="s">
        <v>20</v>
      </c>
      <c r="E15" s="5">
        <f>E13-E14</f>
        <v>275564</v>
      </c>
      <c r="F15" s="5">
        <f>F13-F14</f>
        <v>262743</v>
      </c>
      <c r="G15" s="67">
        <f>G13-G14</f>
        <v>262743</v>
      </c>
      <c r="H15" s="1"/>
      <c r="I15" s="67">
        <f t="shared" ref="I15:K15" si="11">I13-I14</f>
        <v>262743</v>
      </c>
      <c r="J15" s="1"/>
      <c r="K15" s="67">
        <f t="shared" si="11"/>
        <v>262743</v>
      </c>
      <c r="L15" s="1"/>
      <c r="M15" s="16"/>
      <c r="N15" s="1"/>
      <c r="O15" s="3" t="s">
        <v>16</v>
      </c>
      <c r="P15" s="1"/>
      <c r="Q15" s="14">
        <f>Q8-Q14</f>
        <v>236548</v>
      </c>
      <c r="R15" s="67">
        <f>R8-R14</f>
        <v>0</v>
      </c>
      <c r="S15" s="67">
        <f t="shared" ref="S15:T15" si="12">S8-S14</f>
        <v>0</v>
      </c>
      <c r="T15" s="67">
        <f t="shared" si="12"/>
        <v>0</v>
      </c>
    </row>
    <row r="16" spans="1:21" ht="13.8" thickBot="1" x14ac:dyDescent="0.3">
      <c r="B16" s="1"/>
      <c r="C16" s="3" t="s">
        <v>3</v>
      </c>
      <c r="D16" s="1" t="s">
        <v>3</v>
      </c>
      <c r="E16" s="4"/>
      <c r="F16" s="4"/>
      <c r="G16" s="11"/>
      <c r="H16" s="1"/>
      <c r="I16" s="11"/>
      <c r="J16" s="1"/>
      <c r="K16" s="11"/>
      <c r="L16" s="1"/>
      <c r="M16" s="16"/>
      <c r="N16" s="1"/>
      <c r="O16" s="1"/>
      <c r="P16" s="1" t="s">
        <v>18</v>
      </c>
      <c r="Q16" s="13">
        <v>7535</v>
      </c>
      <c r="R16" s="45">
        <f>G51</f>
        <v>0</v>
      </c>
      <c r="S16" s="45">
        <f>I51</f>
        <v>0</v>
      </c>
      <c r="T16" s="45">
        <f t="shared" ref="T16" si="13">K51</f>
        <v>0</v>
      </c>
    </row>
    <row r="17" spans="2:20" ht="13.8" thickBot="1" x14ac:dyDescent="0.3">
      <c r="B17" s="1" t="s">
        <v>3</v>
      </c>
      <c r="C17" s="3" t="s">
        <v>23</v>
      </c>
      <c r="D17" s="1"/>
      <c r="E17" s="5">
        <f>E11+E15</f>
        <v>464756</v>
      </c>
      <c r="F17" s="5">
        <f>F11+F15</f>
        <v>485213</v>
      </c>
      <c r="G17" s="67">
        <f>G11+G15</f>
        <v>431927</v>
      </c>
      <c r="H17" s="1"/>
      <c r="I17" s="67">
        <f t="shared" ref="I17:K17" si="14">I11+I15</f>
        <v>431927</v>
      </c>
      <c r="J17" s="1"/>
      <c r="K17" s="67">
        <f t="shared" si="14"/>
        <v>431927</v>
      </c>
      <c r="L17" s="1"/>
      <c r="M17" s="16"/>
      <c r="N17" s="1"/>
      <c r="O17" s="3" t="s">
        <v>19</v>
      </c>
      <c r="P17" s="1"/>
      <c r="Q17" s="14">
        <f>Q15-Q16</f>
        <v>229013</v>
      </c>
      <c r="R17" s="67">
        <f>R15-R16</f>
        <v>0</v>
      </c>
      <c r="S17" s="67">
        <f t="shared" ref="S17:T17" si="15">S15-S16</f>
        <v>0</v>
      </c>
      <c r="T17" s="67">
        <f t="shared" si="15"/>
        <v>0</v>
      </c>
    </row>
    <row r="18" spans="2:20" ht="13.8" thickBot="1" x14ac:dyDescent="0.3">
      <c r="B18" s="1"/>
      <c r="C18" s="1"/>
      <c r="D18" s="1"/>
      <c r="E18" s="4"/>
      <c r="F18" s="4"/>
      <c r="G18" s="11"/>
      <c r="H18" s="1"/>
      <c r="I18" s="11"/>
      <c r="J18" s="1"/>
      <c r="K18" s="11"/>
      <c r="L18" s="1"/>
      <c r="M18" s="16"/>
      <c r="N18" s="1"/>
      <c r="O18" s="1"/>
      <c r="P18" s="1" t="s">
        <v>21</v>
      </c>
      <c r="Q18" s="13">
        <v>0</v>
      </c>
      <c r="R18" s="46">
        <f>R17*G52</f>
        <v>0</v>
      </c>
      <c r="S18" s="46">
        <f>S17*I52</f>
        <v>0</v>
      </c>
      <c r="T18" s="46">
        <f t="shared" ref="T18" si="16">T17*K52</f>
        <v>0</v>
      </c>
    </row>
    <row r="19" spans="2:20" ht="13.8" thickBot="1" x14ac:dyDescent="0.3">
      <c r="B19" s="3" t="s">
        <v>25</v>
      </c>
      <c r="C19" s="1"/>
      <c r="D19" s="1"/>
      <c r="E19" s="4"/>
      <c r="F19" s="4"/>
      <c r="G19" s="11"/>
      <c r="H19" s="1"/>
      <c r="I19" s="11"/>
      <c r="J19" s="1"/>
      <c r="K19" s="11"/>
      <c r="L19" s="1"/>
      <c r="M19" s="16"/>
      <c r="N19" s="1"/>
      <c r="O19" s="3" t="s">
        <v>22</v>
      </c>
      <c r="P19" s="1"/>
      <c r="Q19" s="14">
        <f>Q17-Q18</f>
        <v>229013</v>
      </c>
      <c r="R19" s="67">
        <f>R17-R18</f>
        <v>0</v>
      </c>
      <c r="S19" s="67">
        <f t="shared" ref="S19:T19" si="17">S17-S18</f>
        <v>0</v>
      </c>
      <c r="T19" s="67">
        <f t="shared" si="17"/>
        <v>0</v>
      </c>
    </row>
    <row r="20" spans="2:20" x14ac:dyDescent="0.25">
      <c r="C20" s="3" t="s">
        <v>44</v>
      </c>
      <c r="D20" s="1"/>
      <c r="E20" s="4"/>
      <c r="F20" s="4"/>
      <c r="G20" s="11"/>
      <c r="H20" s="1"/>
      <c r="I20" s="11"/>
      <c r="J20" s="1"/>
      <c r="K20" s="11"/>
      <c r="L20" s="1"/>
      <c r="M20" s="16"/>
      <c r="N20" s="3" t="s">
        <v>24</v>
      </c>
      <c r="O20" s="1"/>
      <c r="P20" s="1"/>
      <c r="Q20" s="4"/>
      <c r="R20" s="11"/>
      <c r="S20" s="11"/>
      <c r="T20" s="11"/>
    </row>
    <row r="21" spans="2:20" x14ac:dyDescent="0.25">
      <c r="B21" s="1"/>
      <c r="C21" s="3"/>
      <c r="D21" s="23" t="s">
        <v>42</v>
      </c>
      <c r="E21" s="15">
        <v>44625</v>
      </c>
      <c r="F21" s="15">
        <v>53286</v>
      </c>
      <c r="G21" s="48">
        <f>R6*G55</f>
        <v>0</v>
      </c>
      <c r="H21" s="1"/>
      <c r="I21" s="48">
        <f>S6*I55</f>
        <v>0</v>
      </c>
      <c r="J21" s="1"/>
      <c r="K21" s="48">
        <f t="shared" ref="K21" si="18">T6*K55</f>
        <v>0</v>
      </c>
      <c r="L21" s="1"/>
      <c r="M21" s="16"/>
      <c r="N21" s="3"/>
      <c r="O21" s="1"/>
      <c r="P21" s="1"/>
      <c r="Q21" s="4"/>
      <c r="R21" s="11"/>
      <c r="S21" s="11"/>
      <c r="T21" s="11"/>
    </row>
    <row r="22" spans="2:20" x14ac:dyDescent="0.25">
      <c r="D22" s="1" t="s">
        <v>52</v>
      </c>
      <c r="E22" s="15">
        <v>0</v>
      </c>
      <c r="F22" s="15">
        <v>0</v>
      </c>
      <c r="G22" s="36">
        <f>R6*G56</f>
        <v>0</v>
      </c>
      <c r="H22" s="1"/>
      <c r="I22" s="36">
        <f>S6*I56</f>
        <v>0</v>
      </c>
      <c r="J22" s="1"/>
      <c r="K22" s="36">
        <f t="shared" ref="K22" si="19">T6*K56</f>
        <v>0</v>
      </c>
      <c r="L22" s="1"/>
      <c r="M22" s="16"/>
      <c r="N22" s="1"/>
      <c r="O22" s="3" t="s">
        <v>56</v>
      </c>
      <c r="P22" s="1"/>
      <c r="Q22" s="4"/>
      <c r="R22" s="11"/>
      <c r="S22" s="11"/>
      <c r="T22" s="11"/>
    </row>
    <row r="23" spans="2:20" ht="13.8" thickBot="1" x14ac:dyDescent="0.3">
      <c r="D23" s="1" t="s">
        <v>53</v>
      </c>
      <c r="E23" s="15">
        <v>201796</v>
      </c>
      <c r="F23" s="15">
        <v>159579</v>
      </c>
      <c r="G23" s="36">
        <f>F23+G59+G60</f>
        <v>159579</v>
      </c>
      <c r="H23" s="1"/>
      <c r="I23" s="36">
        <f t="shared" ref="I23" si="20">G23+I59+I60</f>
        <v>159579</v>
      </c>
      <c r="J23" s="1"/>
      <c r="K23" s="36">
        <f>I23+K59+K60</f>
        <v>159579</v>
      </c>
      <c r="L23" s="1"/>
      <c r="M23" s="16"/>
      <c r="N23" s="1"/>
      <c r="O23" s="1" t="s">
        <v>22</v>
      </c>
      <c r="P23" s="1"/>
      <c r="Q23" s="30">
        <f>Q19</f>
        <v>229013</v>
      </c>
      <c r="R23" s="38">
        <f>R19</f>
        <v>0</v>
      </c>
      <c r="S23" s="38">
        <f t="shared" ref="S23:T23" si="21">S19</f>
        <v>0</v>
      </c>
      <c r="T23" s="38">
        <f t="shared" si="21"/>
        <v>0</v>
      </c>
    </row>
    <row r="24" spans="2:20" ht="13.8" thickBot="1" x14ac:dyDescent="0.3">
      <c r="B24" s="1"/>
      <c r="C24" s="3"/>
      <c r="D24" s="3" t="s">
        <v>43</v>
      </c>
      <c r="E24" s="14">
        <f>SUM(E21:E23)</f>
        <v>246421</v>
      </c>
      <c r="F24" s="14">
        <f>SUM(F21:F23)</f>
        <v>212865</v>
      </c>
      <c r="G24" s="67">
        <f>SUM(G21:G23)</f>
        <v>159579</v>
      </c>
      <c r="H24" s="1"/>
      <c r="I24" s="67">
        <f t="shared" ref="I24:K24" si="22">SUM(I21:I23)</f>
        <v>159579</v>
      </c>
      <c r="J24" s="1"/>
      <c r="K24" s="67">
        <f t="shared" si="22"/>
        <v>159579</v>
      </c>
      <c r="L24" s="1"/>
      <c r="M24" s="16"/>
      <c r="N24" s="1"/>
      <c r="O24" s="1" t="s">
        <v>51</v>
      </c>
      <c r="P24" s="1"/>
      <c r="Q24" s="30">
        <f>Q13</f>
        <v>87221</v>
      </c>
      <c r="R24" s="38">
        <f>R13</f>
        <v>0</v>
      </c>
      <c r="S24" s="38">
        <f t="shared" ref="S24:T24" si="23">S13</f>
        <v>0</v>
      </c>
      <c r="T24" s="38">
        <f t="shared" si="23"/>
        <v>0</v>
      </c>
    </row>
    <row r="25" spans="2:20" ht="13.8" thickBot="1" x14ac:dyDescent="0.3">
      <c r="B25" s="1"/>
      <c r="C25" s="3" t="s">
        <v>26</v>
      </c>
      <c r="D25" s="1"/>
      <c r="E25" s="12">
        <v>0</v>
      </c>
      <c r="F25" s="12">
        <v>0</v>
      </c>
      <c r="G25" s="38">
        <f>F25+G61+G62</f>
        <v>0</v>
      </c>
      <c r="H25" s="1"/>
      <c r="I25" s="38">
        <f t="shared" ref="I25" si="24">G25+I61+I62</f>
        <v>0</v>
      </c>
      <c r="J25" s="1"/>
      <c r="K25" s="38">
        <f>I25+K61+K62</f>
        <v>0</v>
      </c>
      <c r="L25" s="1"/>
      <c r="M25" s="16"/>
      <c r="N25" s="1"/>
      <c r="O25" s="1" t="s">
        <v>28</v>
      </c>
      <c r="P25" s="1"/>
      <c r="Q25" s="31"/>
      <c r="R25" s="21"/>
      <c r="S25" s="21"/>
      <c r="T25" s="21"/>
    </row>
    <row r="26" spans="2:20" ht="13.8" thickBot="1" x14ac:dyDescent="0.3">
      <c r="B26" s="1"/>
      <c r="C26" s="1"/>
      <c r="D26" s="3" t="s">
        <v>27</v>
      </c>
      <c r="E26" s="14">
        <f>E24+E25</f>
        <v>246421</v>
      </c>
      <c r="F26" s="14">
        <f>F24+F25</f>
        <v>212865</v>
      </c>
      <c r="G26" s="67">
        <f>SUM(G24:G25)</f>
        <v>159579</v>
      </c>
      <c r="H26" s="1"/>
      <c r="I26" s="67">
        <f t="shared" ref="I26:K26" si="25">SUM(I24:I25)</f>
        <v>159579</v>
      </c>
      <c r="J26" s="1"/>
      <c r="K26" s="67">
        <f t="shared" si="25"/>
        <v>159579</v>
      </c>
      <c r="L26" s="1"/>
      <c r="M26" s="16"/>
      <c r="N26" s="1"/>
      <c r="O26" s="1"/>
      <c r="P26" s="1" t="s">
        <v>31</v>
      </c>
      <c r="Q26" s="12">
        <f t="shared" ref="Q26:Q27" si="26">E9-F9</f>
        <v>-3150</v>
      </c>
      <c r="R26" s="38">
        <f>F9-G9</f>
        <v>35525</v>
      </c>
      <c r="S26" s="38">
        <f>G9-I9</f>
        <v>0</v>
      </c>
      <c r="T26" s="38">
        <f>I9-K9</f>
        <v>0</v>
      </c>
    </row>
    <row r="27" spans="2:20" x14ac:dyDescent="0.25">
      <c r="B27" s="1"/>
      <c r="C27" s="1"/>
      <c r="D27" s="3"/>
      <c r="E27" s="6"/>
      <c r="F27" s="6"/>
      <c r="G27" s="17"/>
      <c r="H27" s="1"/>
      <c r="I27" s="17"/>
      <c r="J27" s="1"/>
      <c r="K27" s="17"/>
      <c r="L27" s="1"/>
      <c r="M27" s="16"/>
      <c r="N27" s="1"/>
      <c r="O27" s="1"/>
      <c r="P27" s="1" t="s">
        <v>29</v>
      </c>
      <c r="Q27" s="12">
        <f t="shared" si="26"/>
        <v>-12687</v>
      </c>
      <c r="R27" s="38">
        <f>F10-G10</f>
        <v>143937</v>
      </c>
      <c r="S27" s="38">
        <f>G10-I10</f>
        <v>0</v>
      </c>
      <c r="T27" s="38">
        <f>I10-K10</f>
        <v>0</v>
      </c>
    </row>
    <row r="28" spans="2:20" x14ac:dyDescent="0.25">
      <c r="B28" s="1"/>
      <c r="C28" s="3" t="s">
        <v>30</v>
      </c>
      <c r="D28" s="1"/>
      <c r="E28" s="4"/>
      <c r="F28" s="4"/>
      <c r="G28" s="11"/>
      <c r="H28" s="1"/>
      <c r="I28" s="11"/>
      <c r="J28" s="1"/>
      <c r="K28" s="11"/>
      <c r="L28" s="1"/>
      <c r="M28" s="16"/>
      <c r="N28" s="1"/>
      <c r="O28" s="1"/>
      <c r="P28" s="1" t="s">
        <v>32</v>
      </c>
      <c r="Q28" s="15">
        <f t="shared" ref="Q28:Q29" si="27">F21-E21</f>
        <v>8661</v>
      </c>
      <c r="R28" s="47">
        <f>G21-F21</f>
        <v>-53286</v>
      </c>
      <c r="S28" s="47">
        <f>I21-G21</f>
        <v>0</v>
      </c>
      <c r="T28" s="47">
        <f>K21-I21</f>
        <v>0</v>
      </c>
    </row>
    <row r="29" spans="2:20" ht="13.8" thickBot="1" x14ac:dyDescent="0.3">
      <c r="B29" s="1"/>
      <c r="C29" s="1" t="s">
        <v>3</v>
      </c>
      <c r="D29" s="1" t="s">
        <v>75</v>
      </c>
      <c r="E29" s="12">
        <v>150000</v>
      </c>
      <c r="F29" s="12">
        <v>150000</v>
      </c>
      <c r="G29" s="38">
        <f>F29+R37</f>
        <v>150000</v>
      </c>
      <c r="H29" s="1"/>
      <c r="I29" s="38">
        <f>G29+S37</f>
        <v>150000</v>
      </c>
      <c r="J29" s="1"/>
      <c r="K29" s="38">
        <f>I29+T37</f>
        <v>150000</v>
      </c>
      <c r="L29" s="1"/>
      <c r="M29" s="16"/>
      <c r="N29" s="1"/>
      <c r="P29" s="1" t="s">
        <v>54</v>
      </c>
      <c r="Q29" s="15">
        <f t="shared" si="27"/>
        <v>0</v>
      </c>
      <c r="R29" s="47">
        <f>G22-F22</f>
        <v>0</v>
      </c>
      <c r="S29" s="47">
        <f>I22-G22</f>
        <v>0</v>
      </c>
      <c r="T29" s="47">
        <f>K22-I22</f>
        <v>0</v>
      </c>
    </row>
    <row r="30" spans="2:20" ht="13.8" thickBot="1" x14ac:dyDescent="0.3">
      <c r="B30" s="1"/>
      <c r="C30" s="1"/>
      <c r="D30" s="1" t="s">
        <v>33</v>
      </c>
      <c r="E30" s="26">
        <v>68335</v>
      </c>
      <c r="F30" s="26">
        <v>122348</v>
      </c>
      <c r="G30" s="57">
        <f>F30+R19+R38</f>
        <v>122348</v>
      </c>
      <c r="H30" s="1"/>
      <c r="I30" s="57">
        <f>G30+S19+S38</f>
        <v>122348</v>
      </c>
      <c r="J30" s="1"/>
      <c r="K30" s="57">
        <f>I30+T19+T38</f>
        <v>122348</v>
      </c>
      <c r="L30" s="1"/>
      <c r="M30" s="16"/>
      <c r="N30" s="1"/>
      <c r="O30" s="1"/>
      <c r="P30" s="3" t="s">
        <v>56</v>
      </c>
      <c r="Q30" s="14">
        <f>Q23+Q24+Q26+Q27+Q28+Q29</f>
        <v>309058</v>
      </c>
      <c r="R30" s="67">
        <f t="shared" ref="R30:T30" si="28">R23+R24+R26+R27+R28+R29</f>
        <v>126176</v>
      </c>
      <c r="S30" s="67">
        <f t="shared" si="28"/>
        <v>0</v>
      </c>
      <c r="T30" s="67">
        <f t="shared" si="28"/>
        <v>0</v>
      </c>
    </row>
    <row r="31" spans="2:20" ht="13.8" thickBot="1" x14ac:dyDescent="0.3">
      <c r="B31" s="1"/>
      <c r="C31" s="1"/>
      <c r="D31" s="3" t="s">
        <v>34</v>
      </c>
      <c r="E31" s="5">
        <f>SUM(E29:E30)</f>
        <v>218335</v>
      </c>
      <c r="F31" s="5">
        <f>SUM(F29:F30)</f>
        <v>272348</v>
      </c>
      <c r="G31" s="67">
        <f>SUM(G29:G30)</f>
        <v>272348</v>
      </c>
      <c r="H31" s="1"/>
      <c r="I31" s="67">
        <f t="shared" ref="I31:K31" si="29">SUM(I29:I30)</f>
        <v>272348</v>
      </c>
      <c r="J31" s="1"/>
      <c r="K31" s="67">
        <f t="shared" si="29"/>
        <v>272348</v>
      </c>
      <c r="L31" s="1"/>
      <c r="M31" s="16"/>
      <c r="N31" s="1"/>
      <c r="O31" s="3" t="s">
        <v>57</v>
      </c>
      <c r="P31" s="1"/>
      <c r="Q31" s="32"/>
      <c r="R31" s="11"/>
      <c r="S31" s="11"/>
      <c r="T31" s="11"/>
    </row>
    <row r="32" spans="2:20" ht="13.8" thickBot="1" x14ac:dyDescent="0.3">
      <c r="B32" s="1"/>
      <c r="C32" s="3"/>
      <c r="D32" s="1"/>
      <c r="E32" s="4"/>
      <c r="F32" s="4"/>
      <c r="G32" s="11"/>
      <c r="H32" s="1"/>
      <c r="I32" s="11"/>
      <c r="J32" s="1"/>
      <c r="K32" s="11"/>
      <c r="L32" s="1"/>
      <c r="M32" s="16"/>
      <c r="N32" s="1"/>
      <c r="O32" s="1" t="s">
        <v>35</v>
      </c>
      <c r="P32" s="1"/>
      <c r="Q32" s="12">
        <f>E13-F13</f>
        <v>-74400</v>
      </c>
      <c r="R32" s="38">
        <f>-G57</f>
        <v>0</v>
      </c>
      <c r="S32" s="38">
        <f>-I57</f>
        <v>0</v>
      </c>
      <c r="T32" s="38">
        <f t="shared" ref="T32" si="30">-K57</f>
        <v>0</v>
      </c>
    </row>
    <row r="33" spans="2:21" ht="13.8" thickBot="1" x14ac:dyDescent="0.3">
      <c r="B33" s="1"/>
      <c r="C33" s="3" t="s">
        <v>36</v>
      </c>
      <c r="D33" s="1"/>
      <c r="E33" s="5">
        <f>E26+E31</f>
        <v>464756</v>
      </c>
      <c r="F33" s="5">
        <f>F26+F31</f>
        <v>485213</v>
      </c>
      <c r="G33" s="67">
        <f>G26+G31</f>
        <v>431927</v>
      </c>
      <c r="H33" s="1"/>
      <c r="I33" s="67">
        <f t="shared" ref="I33:K33" si="31">I26+I31</f>
        <v>431927</v>
      </c>
      <c r="J33" s="1"/>
      <c r="K33" s="67">
        <f t="shared" si="31"/>
        <v>431927</v>
      </c>
      <c r="L33" s="1"/>
      <c r="M33" s="16"/>
      <c r="N33" s="1"/>
      <c r="O33" s="1" t="s">
        <v>37</v>
      </c>
      <c r="P33" s="1"/>
      <c r="Q33" s="33">
        <v>0</v>
      </c>
      <c r="R33" s="71">
        <v>0</v>
      </c>
      <c r="S33" s="71">
        <v>0</v>
      </c>
      <c r="T33" s="71">
        <v>0</v>
      </c>
      <c r="U33" s="16" t="s">
        <v>88</v>
      </c>
    </row>
    <row r="34" spans="2:21" ht="13.8" thickBot="1" x14ac:dyDescent="0.3">
      <c r="B34" s="1"/>
      <c r="C34" s="1"/>
      <c r="D34" s="1"/>
      <c r="E34" s="4" t="s">
        <v>3</v>
      </c>
      <c r="F34" s="4" t="s">
        <v>3</v>
      </c>
      <c r="G34" s="4" t="s">
        <v>3</v>
      </c>
      <c r="H34" s="1"/>
      <c r="I34" s="4" t="s">
        <v>3</v>
      </c>
      <c r="J34" s="1"/>
      <c r="K34" s="4" t="s">
        <v>3</v>
      </c>
      <c r="L34" s="1"/>
      <c r="M34" s="16"/>
      <c r="N34" s="1"/>
      <c r="O34" s="1"/>
      <c r="P34" s="3" t="s">
        <v>57</v>
      </c>
      <c r="Q34" s="34">
        <f>SUM(Q32:Q33)</f>
        <v>-74400</v>
      </c>
      <c r="R34" s="67">
        <f>SUM(R32:R33)</f>
        <v>0</v>
      </c>
      <c r="S34" s="67">
        <f t="shared" ref="S34:T34" si="32">SUM(S32:S33)</f>
        <v>0</v>
      </c>
      <c r="T34" s="67">
        <f t="shared" si="32"/>
        <v>0</v>
      </c>
    </row>
    <row r="35" spans="2:21" ht="13.8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6"/>
      <c r="N35" s="1"/>
      <c r="O35" s="3" t="s">
        <v>58</v>
      </c>
      <c r="P35" s="1"/>
      <c r="Q35" s="32"/>
      <c r="R35" s="11"/>
      <c r="S35" s="11"/>
      <c r="T35" s="11"/>
    </row>
    <row r="36" spans="2:21" ht="13.8" thickBot="1" x14ac:dyDescent="0.3">
      <c r="B36" s="7" t="s">
        <v>76</v>
      </c>
      <c r="C36" s="1"/>
      <c r="D36" s="1"/>
      <c r="E36" s="1"/>
      <c r="F36" s="8">
        <v>2014</v>
      </c>
      <c r="G36" s="8">
        <v>2015</v>
      </c>
      <c r="H36" s="1"/>
      <c r="I36" s="8">
        <v>2016</v>
      </c>
      <c r="J36" s="1"/>
      <c r="K36" s="8">
        <v>2017</v>
      </c>
      <c r="L36" s="1"/>
      <c r="M36" s="16"/>
      <c r="N36" s="1"/>
      <c r="O36" s="1"/>
      <c r="P36" s="1" t="s">
        <v>55</v>
      </c>
      <c r="Q36" s="30">
        <f>F23-E23</f>
        <v>-42217</v>
      </c>
      <c r="R36" s="38">
        <f>SUM(G59:G62)</f>
        <v>0</v>
      </c>
      <c r="S36" s="38">
        <f>SUM(I59:I62)</f>
        <v>0</v>
      </c>
      <c r="T36" s="38">
        <f>SUM(K59:K62)</f>
        <v>0</v>
      </c>
    </row>
    <row r="37" spans="2:21" ht="13.8" x14ac:dyDescent="0.3">
      <c r="B37" s="1"/>
      <c r="C37" s="3" t="s">
        <v>89</v>
      </c>
      <c r="E37" s="3"/>
      <c r="F37" s="1"/>
      <c r="G37" s="58">
        <f>(G38-F38)/F38</f>
        <v>-1</v>
      </c>
      <c r="H37" s="58"/>
      <c r="I37" s="58" t="e">
        <f>(I38-G38)/G38</f>
        <v>#DIV/0!</v>
      </c>
      <c r="J37" s="58"/>
      <c r="K37" s="58" t="e">
        <f>(K38-I38)/I38</f>
        <v>#DIV/0!</v>
      </c>
      <c r="L37" s="58"/>
      <c r="M37" s="16"/>
      <c r="N37" s="1"/>
      <c r="O37" s="1"/>
      <c r="P37" s="1" t="s">
        <v>38</v>
      </c>
      <c r="Q37" s="33">
        <v>0</v>
      </c>
      <c r="R37" s="47">
        <f>G63</f>
        <v>0</v>
      </c>
      <c r="S37" s="47">
        <f>I63</f>
        <v>0</v>
      </c>
      <c r="T37" s="47">
        <f t="shared" ref="T37:T38" si="33">K63</f>
        <v>0</v>
      </c>
    </row>
    <row r="38" spans="2:21" ht="13.8" thickBot="1" x14ac:dyDescent="0.3">
      <c r="B38" s="3"/>
      <c r="D38" s="3" t="s">
        <v>60</v>
      </c>
      <c r="E38" s="3"/>
      <c r="F38" s="18">
        <v>126869</v>
      </c>
      <c r="G38" s="40"/>
      <c r="H38" s="74" t="str">
        <f>IF(G38=G1048538,"Yes","No")</f>
        <v>No</v>
      </c>
      <c r="I38" s="40"/>
      <c r="J38" s="74" t="str">
        <f>IF(I38=I1048538,"Yes","No")</f>
        <v>No</v>
      </c>
      <c r="K38" s="40"/>
      <c r="L38" s="74" t="str">
        <f>IF(K38=K1048538,"Yes","No")</f>
        <v>No</v>
      </c>
      <c r="M38" s="50"/>
      <c r="N38" s="1" t="s">
        <v>3</v>
      </c>
      <c r="P38" s="1" t="s">
        <v>69</v>
      </c>
      <c r="Q38" s="33">
        <v>-175000</v>
      </c>
      <c r="R38" s="47">
        <f>G64</f>
        <v>0</v>
      </c>
      <c r="S38" s="47">
        <f>I64</f>
        <v>0</v>
      </c>
      <c r="T38" s="47">
        <f t="shared" si="33"/>
        <v>0</v>
      </c>
    </row>
    <row r="39" spans="2:21" ht="13.8" thickBot="1" x14ac:dyDescent="0.3">
      <c r="B39" s="3"/>
      <c r="D39" s="3" t="s">
        <v>61</v>
      </c>
      <c r="F39" s="19">
        <v>14</v>
      </c>
      <c r="G39" s="41"/>
      <c r="H39" s="74" t="str">
        <f t="shared" ref="H39:J41" si="34">IF(G39=G1048539,"Yes","No")</f>
        <v>No</v>
      </c>
      <c r="I39" s="41"/>
      <c r="J39" s="74" t="str">
        <f t="shared" si="34"/>
        <v>No</v>
      </c>
      <c r="K39" s="41"/>
      <c r="L39" s="74" t="str">
        <f t="shared" ref="L39" si="35">IF(K39=K1048539,"Yes","No")</f>
        <v>No</v>
      </c>
      <c r="M39" s="50"/>
      <c r="N39" s="1"/>
      <c r="O39" s="1"/>
      <c r="P39" s="3" t="s">
        <v>58</v>
      </c>
      <c r="Q39" s="14">
        <f>SUM(Q36:Q38)</f>
        <v>-217217</v>
      </c>
      <c r="R39" s="67">
        <f>SUM(R36:R38)</f>
        <v>0</v>
      </c>
      <c r="S39" s="67">
        <f t="shared" ref="S39:T39" si="36">SUM(S36:S38)</f>
        <v>0</v>
      </c>
      <c r="T39" s="67">
        <f t="shared" si="36"/>
        <v>0</v>
      </c>
    </row>
    <row r="40" spans="2:21" ht="13.8" thickBot="1" x14ac:dyDescent="0.3">
      <c r="B40" s="3"/>
      <c r="C40" s="3" t="s">
        <v>47</v>
      </c>
      <c r="E40" s="3"/>
      <c r="F40" s="1"/>
      <c r="G40" s="42"/>
      <c r="H40" s="74" t="str">
        <f t="shared" si="34"/>
        <v>No</v>
      </c>
      <c r="I40" s="42"/>
      <c r="J40" s="74" t="str">
        <f t="shared" si="34"/>
        <v>No</v>
      </c>
      <c r="K40" s="42"/>
      <c r="L40" s="74" t="str">
        <f t="shared" ref="L40" si="37">IF(K40=K1048540,"Yes","No")</f>
        <v>No</v>
      </c>
      <c r="M40" s="50"/>
      <c r="N40" s="1"/>
      <c r="O40" s="3" t="s">
        <v>39</v>
      </c>
      <c r="P40" s="1"/>
      <c r="Q40" s="14">
        <f>Q30+Q34+Q39</f>
        <v>17441</v>
      </c>
      <c r="R40" s="67">
        <f>R30+R34+R39</f>
        <v>126176</v>
      </c>
      <c r="S40" s="67">
        <f t="shared" ref="S40:T40" si="38">S30+S34+S39</f>
        <v>0</v>
      </c>
      <c r="T40" s="67">
        <f t="shared" si="38"/>
        <v>0</v>
      </c>
    </row>
    <row r="41" spans="2:21" x14ac:dyDescent="0.25">
      <c r="B41" s="3"/>
      <c r="C41" s="3" t="s">
        <v>81</v>
      </c>
      <c r="E41" s="3"/>
      <c r="F41" s="1" t="s">
        <v>3</v>
      </c>
      <c r="G41" s="42"/>
      <c r="H41" s="74" t="str">
        <f t="shared" si="34"/>
        <v>No</v>
      </c>
      <c r="I41" s="42"/>
      <c r="J41" s="74" t="str">
        <f t="shared" si="34"/>
        <v>No</v>
      </c>
      <c r="K41" s="42"/>
      <c r="L41" s="74" t="str">
        <f t="shared" ref="L41" si="39">IF(K41=K1048541,"Yes","No")</f>
        <v>No</v>
      </c>
      <c r="M41" s="16"/>
      <c r="N41" s="1"/>
      <c r="O41" s="1"/>
      <c r="P41" s="1"/>
      <c r="Q41" s="1"/>
      <c r="R41" s="1"/>
      <c r="S41" s="1"/>
      <c r="T41" s="1"/>
    </row>
    <row r="42" spans="2:21" x14ac:dyDescent="0.25">
      <c r="B42" s="3"/>
      <c r="C42" s="3" t="s">
        <v>46</v>
      </c>
      <c r="E42" s="3"/>
      <c r="F42" s="1"/>
      <c r="H42" s="65"/>
      <c r="J42" s="65"/>
      <c r="L42" s="65"/>
      <c r="M42" s="16"/>
      <c r="N42" s="1"/>
      <c r="O42" s="1"/>
      <c r="P42" s="1"/>
      <c r="Q42" s="59" t="s">
        <v>91</v>
      </c>
      <c r="R42" s="4" t="s">
        <v>3</v>
      </c>
      <c r="S42" s="4" t="s">
        <v>3</v>
      </c>
      <c r="T42" s="4" t="s">
        <v>3</v>
      </c>
    </row>
    <row r="43" spans="2:21" x14ac:dyDescent="0.25">
      <c r="B43" s="3"/>
      <c r="D43" s="3" t="s">
        <v>82</v>
      </c>
      <c r="E43" s="3"/>
      <c r="F43" s="1"/>
      <c r="G43" s="42"/>
      <c r="H43" s="74" t="str">
        <f t="shared" ref="H43:J45" si="40">IF(G43=G1048543,"Yes","No")</f>
        <v>No</v>
      </c>
      <c r="I43" s="42"/>
      <c r="J43" s="74" t="str">
        <f t="shared" si="40"/>
        <v>No</v>
      </c>
      <c r="K43" s="42"/>
      <c r="L43" s="74" t="str">
        <f t="shared" ref="L43" si="41">IF(K43=K1048543,"Yes","No")</f>
        <v>No</v>
      </c>
      <c r="M43" s="16"/>
      <c r="N43" s="1"/>
      <c r="O43" s="1"/>
      <c r="P43" s="1"/>
      <c r="Q43" s="60" t="s">
        <v>101</v>
      </c>
      <c r="R43" s="62">
        <v>1100000</v>
      </c>
      <c r="S43" s="64" t="s">
        <v>102</v>
      </c>
      <c r="T43" s="66">
        <f>R44/R43</f>
        <v>0.9</v>
      </c>
    </row>
    <row r="44" spans="2:21" x14ac:dyDescent="0.25">
      <c r="B44" s="3"/>
      <c r="D44" s="3" t="s">
        <v>70</v>
      </c>
      <c r="E44" s="3"/>
      <c r="F44" s="1"/>
      <c r="G44" s="52"/>
      <c r="H44" s="74" t="str">
        <f t="shared" si="40"/>
        <v>No</v>
      </c>
      <c r="I44" s="52"/>
      <c r="J44" s="74" t="str">
        <f t="shared" si="40"/>
        <v>No</v>
      </c>
      <c r="K44" s="52"/>
      <c r="L44" s="74" t="str">
        <f t="shared" ref="L44" si="42">IF(K44=K1048544,"Yes","No")</f>
        <v>No</v>
      </c>
      <c r="M44" s="16"/>
      <c r="N44" s="1"/>
      <c r="O44" s="1"/>
      <c r="P44" s="1"/>
      <c r="Q44" s="60" t="s">
        <v>92</v>
      </c>
      <c r="R44" s="62">
        <v>990000</v>
      </c>
    </row>
    <row r="45" spans="2:21" x14ac:dyDescent="0.25">
      <c r="B45" s="3"/>
      <c r="D45" s="3" t="s">
        <v>84</v>
      </c>
      <c r="E45" s="3"/>
      <c r="F45" s="1"/>
      <c r="G45" s="52"/>
      <c r="H45" s="74" t="str">
        <f t="shared" si="40"/>
        <v>Yes</v>
      </c>
      <c r="I45" s="52"/>
      <c r="J45" s="74" t="str">
        <f t="shared" si="40"/>
        <v>No</v>
      </c>
      <c r="K45" s="52"/>
      <c r="L45" s="74" t="str">
        <f t="shared" ref="L45" si="43">IF(K45=K1048545,"Yes","No")</f>
        <v>No</v>
      </c>
      <c r="M45" s="16"/>
      <c r="N45" s="1"/>
      <c r="O45" s="1"/>
      <c r="P45" s="1"/>
      <c r="Q45" s="60" t="s">
        <v>93</v>
      </c>
      <c r="R45" s="63">
        <v>0.05</v>
      </c>
    </row>
    <row r="46" spans="2:21" x14ac:dyDescent="0.25">
      <c r="B46" s="3"/>
      <c r="C46" s="3" t="s">
        <v>41</v>
      </c>
      <c r="E46" s="3"/>
      <c r="F46" s="1"/>
      <c r="H46" s="65"/>
      <c r="J46" s="65"/>
      <c r="L46" s="65"/>
      <c r="M46" s="16"/>
      <c r="N46" s="1"/>
      <c r="O46" s="1"/>
      <c r="P46" s="1"/>
      <c r="Q46" s="60" t="s">
        <v>94</v>
      </c>
      <c r="R46" s="62">
        <v>79440</v>
      </c>
    </row>
    <row r="47" spans="2:21" x14ac:dyDescent="0.25">
      <c r="B47" s="3"/>
      <c r="D47" s="3" t="s">
        <v>62</v>
      </c>
      <c r="F47" s="20">
        <v>87221</v>
      </c>
      <c r="G47" s="39"/>
      <c r="H47" s="74" t="str">
        <f t="shared" ref="H47:J49" si="44">IF(G47=G1048547,"Yes","No")</f>
        <v>No</v>
      </c>
      <c r="I47" s="39"/>
      <c r="J47" s="74" t="str">
        <f t="shared" si="44"/>
        <v>No</v>
      </c>
      <c r="K47" s="39"/>
      <c r="L47" s="74" t="str">
        <f t="shared" ref="L47" si="45">IF(K47=K1048547,"Yes","No")</f>
        <v>No</v>
      </c>
      <c r="M47" s="16"/>
      <c r="N47" s="1"/>
      <c r="Q47" s="61"/>
      <c r="R47" s="4" t="s">
        <v>3</v>
      </c>
    </row>
    <row r="48" spans="2:21" x14ac:dyDescent="0.25">
      <c r="B48" s="3"/>
      <c r="D48" s="3" t="s">
        <v>63</v>
      </c>
      <c r="F48" s="20"/>
      <c r="G48" s="39"/>
      <c r="H48" s="74" t="str">
        <f t="shared" si="44"/>
        <v>No</v>
      </c>
      <c r="I48" s="39"/>
      <c r="J48" s="74" t="str">
        <f t="shared" si="44"/>
        <v>No</v>
      </c>
      <c r="K48" s="39"/>
      <c r="L48" s="74" t="str">
        <f t="shared" ref="L48" si="46">IF(K48=K1048548,"Yes","No")</f>
        <v>No</v>
      </c>
      <c r="M48" s="16"/>
      <c r="N48" s="1"/>
      <c r="O48" s="1"/>
      <c r="P48" s="1"/>
      <c r="Q48" s="59" t="s">
        <v>95</v>
      </c>
      <c r="R48" s="4" t="s">
        <v>3</v>
      </c>
    </row>
    <row r="49" spans="2:20" x14ac:dyDescent="0.25">
      <c r="B49" s="3"/>
      <c r="D49" s="3" t="s">
        <v>79</v>
      </c>
      <c r="F49" s="20">
        <v>0</v>
      </c>
      <c r="G49" s="39"/>
      <c r="H49" s="74" t="str">
        <f t="shared" si="44"/>
        <v>Yes</v>
      </c>
      <c r="I49" s="39"/>
      <c r="J49" s="74" t="str">
        <f t="shared" si="44"/>
        <v>No</v>
      </c>
      <c r="K49" s="39"/>
      <c r="L49" s="74" t="str">
        <f t="shared" ref="L49" si="47">IF(K49=K1048549,"Yes","No")</f>
        <v>No</v>
      </c>
      <c r="M49" s="16"/>
      <c r="N49" s="1"/>
      <c r="Q49" s="60" t="s">
        <v>96</v>
      </c>
      <c r="R49" s="4">
        <f>R44</f>
        <v>990000</v>
      </c>
      <c r="S49" s="4">
        <f>R53</f>
        <v>960060</v>
      </c>
      <c r="T49" s="4">
        <f>S53</f>
        <v>928623</v>
      </c>
    </row>
    <row r="50" spans="2:20" x14ac:dyDescent="0.25">
      <c r="B50" s="3"/>
      <c r="D50" s="22" t="s">
        <v>59</v>
      </c>
      <c r="F50" s="20">
        <f>F47+F49</f>
        <v>87221</v>
      </c>
      <c r="G50" s="54">
        <f>SUM(G47:G49)</f>
        <v>0</v>
      </c>
      <c r="H50" s="56"/>
      <c r="I50" s="54">
        <f>SUM(I47:I49)</f>
        <v>0</v>
      </c>
      <c r="J50" s="56"/>
      <c r="K50" s="54">
        <f>SUM(K47:K49)</f>
        <v>0</v>
      </c>
      <c r="L50" s="56"/>
      <c r="M50" s="16"/>
      <c r="N50" s="1"/>
      <c r="O50" s="1"/>
      <c r="P50" s="1"/>
      <c r="Q50" s="60" t="s">
        <v>93</v>
      </c>
      <c r="R50" s="63">
        <v>0.05</v>
      </c>
      <c r="S50" s="63">
        <v>0.05</v>
      </c>
      <c r="T50" s="63">
        <v>0.05</v>
      </c>
    </row>
    <row r="51" spans="2:20" x14ac:dyDescent="0.25">
      <c r="B51" s="3"/>
      <c r="C51" s="3" t="s">
        <v>77</v>
      </c>
      <c r="E51" s="3"/>
      <c r="F51" s="1"/>
      <c r="G51" s="39"/>
      <c r="H51" s="74" t="str">
        <f t="shared" ref="H51:J57" si="48">IF(G51=G1048551,"Yes","No")</f>
        <v>No</v>
      </c>
      <c r="I51" s="39"/>
      <c r="J51" s="74" t="str">
        <f t="shared" si="48"/>
        <v>No</v>
      </c>
      <c r="K51" s="39"/>
      <c r="L51" s="74" t="str">
        <f t="shared" ref="L51" si="49">IF(K51=K1048551,"Yes","No")</f>
        <v>No</v>
      </c>
      <c r="M51" s="16"/>
      <c r="N51" s="1"/>
      <c r="Q51" s="60" t="s">
        <v>100</v>
      </c>
      <c r="R51" s="4">
        <f>R49*R50</f>
        <v>49500</v>
      </c>
      <c r="S51" s="4">
        <f>S49*S50</f>
        <v>48003</v>
      </c>
      <c r="T51" s="4">
        <f>T49*T50</f>
        <v>46431.15</v>
      </c>
    </row>
    <row r="52" spans="2:20" x14ac:dyDescent="0.25">
      <c r="B52" s="3"/>
      <c r="C52" s="3" t="s">
        <v>74</v>
      </c>
      <c r="E52" s="3"/>
      <c r="F52" s="1"/>
      <c r="G52" s="42"/>
      <c r="H52" s="74" t="str">
        <f t="shared" si="48"/>
        <v>Yes</v>
      </c>
      <c r="I52" s="42"/>
      <c r="J52" s="74" t="str">
        <f t="shared" si="48"/>
        <v>Yes</v>
      </c>
      <c r="K52" s="42"/>
      <c r="L52" s="74" t="str">
        <f t="shared" ref="L52" si="50">IF(K52=K1048552,"Yes","No")</f>
        <v>Yes</v>
      </c>
      <c r="M52" s="16" t="s">
        <v>85</v>
      </c>
      <c r="N52" s="1"/>
      <c r="O52" s="1"/>
      <c r="P52" s="1"/>
      <c r="Q52" s="60" t="s">
        <v>97</v>
      </c>
      <c r="R52" s="4">
        <f>$R$46-R51</f>
        <v>29940</v>
      </c>
      <c r="S52" s="4">
        <f>$R$46-S51</f>
        <v>31437</v>
      </c>
      <c r="T52" s="4">
        <f>$R$46-T51</f>
        <v>33008.85</v>
      </c>
    </row>
    <row r="53" spans="2:20" x14ac:dyDescent="0.25">
      <c r="B53" s="3"/>
      <c r="C53" s="3" t="s">
        <v>48</v>
      </c>
      <c r="E53" s="3"/>
      <c r="F53" s="1"/>
      <c r="G53" s="42"/>
      <c r="H53" s="74" t="str">
        <f t="shared" si="48"/>
        <v>No</v>
      </c>
      <c r="I53" s="42"/>
      <c r="J53" s="74" t="str">
        <f t="shared" si="48"/>
        <v>No</v>
      </c>
      <c r="K53" s="42"/>
      <c r="L53" s="74" t="str">
        <f t="shared" ref="L53" si="51">IF(K53=K1048553,"Yes","No")</f>
        <v>No</v>
      </c>
      <c r="M53" s="16"/>
      <c r="N53" s="1"/>
      <c r="Q53" s="60" t="s">
        <v>98</v>
      </c>
      <c r="R53" s="4">
        <f>R49-R52</f>
        <v>960060</v>
      </c>
      <c r="S53" s="4">
        <f>S49-S52</f>
        <v>928623</v>
      </c>
      <c r="T53" s="4">
        <f>T49-T52</f>
        <v>895614.15</v>
      </c>
    </row>
    <row r="54" spans="2:20" x14ac:dyDescent="0.25">
      <c r="B54" s="3"/>
      <c r="C54" s="3" t="s">
        <v>49</v>
      </c>
      <c r="E54" s="3"/>
      <c r="F54" s="1"/>
      <c r="G54" s="42"/>
      <c r="H54" s="74" t="str">
        <f t="shared" si="48"/>
        <v>No</v>
      </c>
      <c r="I54" s="42"/>
      <c r="J54" s="74" t="str">
        <f t="shared" si="48"/>
        <v>No</v>
      </c>
      <c r="K54" s="42"/>
      <c r="L54" s="74" t="str">
        <f t="shared" ref="L54" si="52">IF(K54=K1048554,"Yes","No")</f>
        <v>No</v>
      </c>
      <c r="M54" s="16"/>
      <c r="N54" s="1"/>
      <c r="O54" s="1"/>
      <c r="P54" s="1"/>
      <c r="Q54" s="60" t="s">
        <v>99</v>
      </c>
      <c r="R54" s="4">
        <f>R52+R51</f>
        <v>79440</v>
      </c>
      <c r="S54" s="4">
        <f>S52+S51</f>
        <v>79440</v>
      </c>
      <c r="T54" s="4">
        <f>T52+T51</f>
        <v>79440</v>
      </c>
    </row>
    <row r="55" spans="2:20" x14ac:dyDescent="0.25">
      <c r="B55" s="1"/>
      <c r="C55" s="28" t="s">
        <v>72</v>
      </c>
      <c r="E55" s="3"/>
      <c r="F55" s="1"/>
      <c r="G55" s="53"/>
      <c r="H55" s="74" t="str">
        <f t="shared" si="48"/>
        <v>No</v>
      </c>
      <c r="I55" s="42"/>
      <c r="J55" s="74" t="str">
        <f t="shared" si="48"/>
        <v>No</v>
      </c>
      <c r="K55" s="42"/>
      <c r="L55" s="74" t="str">
        <f t="shared" ref="L55" si="53">IF(K55=K1048555,"Yes","No")</f>
        <v>No</v>
      </c>
      <c r="M55" s="16"/>
      <c r="N55" s="1"/>
      <c r="R55" s="4" t="s">
        <v>3</v>
      </c>
      <c r="S55" s="4" t="s">
        <v>3</v>
      </c>
      <c r="T55" s="4" t="s">
        <v>3</v>
      </c>
    </row>
    <row r="56" spans="2:20" x14ac:dyDescent="0.25">
      <c r="B56" s="1"/>
      <c r="C56" s="3" t="s">
        <v>83</v>
      </c>
      <c r="E56" s="3"/>
      <c r="F56" s="1"/>
      <c r="G56" s="42"/>
      <c r="H56" s="74" t="str">
        <f t="shared" si="48"/>
        <v>Yes</v>
      </c>
      <c r="I56" s="42"/>
      <c r="J56" s="74" t="str">
        <f t="shared" si="48"/>
        <v>Yes</v>
      </c>
      <c r="K56" s="42"/>
      <c r="L56" s="74" t="str">
        <f t="shared" ref="L56" si="54">IF(K56=K1048556,"Yes","No")</f>
        <v>Yes</v>
      </c>
      <c r="M56" s="16"/>
      <c r="N56" s="1"/>
      <c r="O56" s="1"/>
      <c r="P56" s="1"/>
      <c r="Q56" s="24"/>
      <c r="R56" s="4" t="s">
        <v>3</v>
      </c>
      <c r="S56" s="4" t="s">
        <v>3</v>
      </c>
      <c r="T56" s="4" t="s">
        <v>3</v>
      </c>
    </row>
    <row r="57" spans="2:20" x14ac:dyDescent="0.25">
      <c r="B57" s="1"/>
      <c r="C57" s="3" t="s">
        <v>35</v>
      </c>
      <c r="E57" s="3"/>
      <c r="F57" s="1"/>
      <c r="G57" s="39"/>
      <c r="H57" s="74" t="str">
        <f t="shared" si="48"/>
        <v>No</v>
      </c>
      <c r="I57" s="39"/>
      <c r="J57" s="74" t="str">
        <f t="shared" si="48"/>
        <v>No</v>
      </c>
      <c r="K57" s="39"/>
      <c r="L57" s="74" t="str">
        <f t="shared" ref="L57" si="55">IF(K57=K1048557,"Yes","No")</f>
        <v>Yes</v>
      </c>
      <c r="M57" s="16"/>
      <c r="N57" s="1"/>
      <c r="R57" s="4" t="s">
        <v>3</v>
      </c>
      <c r="S57" s="4" t="s">
        <v>3</v>
      </c>
      <c r="T57" s="4" t="s">
        <v>3</v>
      </c>
    </row>
    <row r="58" spans="2:20" x14ac:dyDescent="0.25">
      <c r="B58" s="1"/>
      <c r="C58" s="3" t="s">
        <v>78</v>
      </c>
      <c r="E58" s="3"/>
      <c r="F58" s="1"/>
      <c r="H58" s="65"/>
      <c r="J58" s="65"/>
      <c r="L58" s="65"/>
      <c r="M58" s="16"/>
      <c r="N58" s="1"/>
      <c r="R58" s="4"/>
      <c r="S58" s="4"/>
      <c r="T58" s="4"/>
    </row>
    <row r="59" spans="2:20" x14ac:dyDescent="0.25">
      <c r="B59" s="1"/>
      <c r="D59" s="3" t="s">
        <v>65</v>
      </c>
      <c r="E59" s="3"/>
      <c r="F59" s="1"/>
      <c r="G59" s="39"/>
      <c r="H59" s="74" t="str">
        <f t="shared" ref="H59:J64" si="56">IF(G59=G1048559,"Yes","No")</f>
        <v>Yes</v>
      </c>
      <c r="I59" s="39"/>
      <c r="J59" s="74" t="str">
        <f t="shared" si="56"/>
        <v>Yes</v>
      </c>
      <c r="K59" s="39"/>
      <c r="L59" s="74" t="str">
        <f t="shared" ref="L59" si="57">IF(K59=K1048559,"Yes","No")</f>
        <v>Yes</v>
      </c>
      <c r="M59" s="16"/>
      <c r="N59" s="1"/>
      <c r="O59" s="1"/>
      <c r="P59" s="1"/>
      <c r="Q59" s="24"/>
      <c r="R59" s="4" t="s">
        <v>3</v>
      </c>
      <c r="S59" s="4" t="s">
        <v>3</v>
      </c>
      <c r="T59" s="4" t="s">
        <v>3</v>
      </c>
    </row>
    <row r="60" spans="2:20" x14ac:dyDescent="0.25">
      <c r="B60" s="1"/>
      <c r="D60" s="3" t="s">
        <v>64</v>
      </c>
      <c r="E60" s="3"/>
      <c r="F60" s="1"/>
      <c r="G60" s="39"/>
      <c r="H60" s="74" t="str">
        <f t="shared" si="56"/>
        <v>No</v>
      </c>
      <c r="I60" s="39"/>
      <c r="J60" s="74" t="str">
        <f t="shared" si="56"/>
        <v>Yes</v>
      </c>
      <c r="K60" s="39"/>
      <c r="L60" s="74" t="str">
        <f t="shared" ref="L60" si="58">IF(K60=K1048560,"Yes","No")</f>
        <v>Yes</v>
      </c>
      <c r="M60" s="16"/>
      <c r="N60" s="1"/>
      <c r="R60" s="4" t="s">
        <v>3</v>
      </c>
      <c r="S60" s="4" t="s">
        <v>3</v>
      </c>
      <c r="T60" s="4" t="s">
        <v>3</v>
      </c>
    </row>
    <row r="61" spans="2:20" x14ac:dyDescent="0.25">
      <c r="B61" s="1"/>
      <c r="D61" s="3" t="s">
        <v>66</v>
      </c>
      <c r="E61" s="3"/>
      <c r="F61" s="1"/>
      <c r="G61" s="39"/>
      <c r="H61" s="74" t="str">
        <f t="shared" si="56"/>
        <v>No</v>
      </c>
      <c r="I61" s="39"/>
      <c r="J61" s="74" t="str">
        <f t="shared" si="56"/>
        <v>Yes</v>
      </c>
      <c r="K61" s="39"/>
      <c r="L61" s="74" t="str">
        <f t="shared" ref="L61" si="59">IF(K61=K1048561,"Yes","No")</f>
        <v>Yes</v>
      </c>
      <c r="M61" s="16"/>
      <c r="O61" s="1"/>
      <c r="P61" s="1"/>
      <c r="Q61" s="24"/>
      <c r="R61" s="4" t="s">
        <v>3</v>
      </c>
      <c r="S61" s="4" t="s">
        <v>3</v>
      </c>
      <c r="T61" s="4" t="s">
        <v>3</v>
      </c>
    </row>
    <row r="62" spans="2:20" x14ac:dyDescent="0.25">
      <c r="D62" s="3" t="s">
        <v>67</v>
      </c>
      <c r="E62" s="3"/>
      <c r="F62" s="1"/>
      <c r="G62" s="39"/>
      <c r="H62" s="74" t="str">
        <f t="shared" si="56"/>
        <v>No</v>
      </c>
      <c r="I62" s="39"/>
      <c r="J62" s="74" t="str">
        <f t="shared" si="56"/>
        <v>No</v>
      </c>
      <c r="K62" s="39"/>
      <c r="L62" s="74" t="str">
        <f t="shared" ref="L62" si="60">IF(K62=K1048562,"Yes","No")</f>
        <v>No</v>
      </c>
      <c r="M62" s="16"/>
      <c r="R62" s="4" t="s">
        <v>3</v>
      </c>
      <c r="S62" s="4" t="s">
        <v>3</v>
      </c>
      <c r="T62" s="4" t="s">
        <v>3</v>
      </c>
    </row>
    <row r="63" spans="2:20" x14ac:dyDescent="0.25">
      <c r="C63" s="3" t="s">
        <v>40</v>
      </c>
      <c r="E63" s="3"/>
      <c r="F63" s="1"/>
      <c r="G63" s="39"/>
      <c r="H63" s="74" t="str">
        <f t="shared" si="56"/>
        <v>Yes</v>
      </c>
      <c r="I63" s="39"/>
      <c r="J63" s="74" t="str">
        <f t="shared" si="56"/>
        <v>Yes</v>
      </c>
      <c r="K63" s="39"/>
      <c r="L63" s="74" t="str">
        <f t="shared" ref="L63" si="61">IF(K63=K1048563,"Yes","No")</f>
        <v>Yes</v>
      </c>
      <c r="M63" s="16"/>
      <c r="R63" s="1"/>
    </row>
    <row r="64" spans="2:20" x14ac:dyDescent="0.25">
      <c r="C64" s="3" t="s">
        <v>68</v>
      </c>
      <c r="E64" s="3"/>
      <c r="F64" s="1"/>
      <c r="G64" s="39"/>
      <c r="H64" s="74" t="str">
        <f t="shared" si="56"/>
        <v>Yes</v>
      </c>
      <c r="I64" s="39"/>
      <c r="J64" s="74" t="str">
        <f t="shared" si="56"/>
        <v>No</v>
      </c>
      <c r="K64" s="39"/>
      <c r="L64" s="74" t="str">
        <f t="shared" ref="L64" si="62">IF(K64=K1048564,"Yes","No")</f>
        <v>No</v>
      </c>
      <c r="M64" s="16"/>
    </row>
    <row r="65" spans="7:20" x14ac:dyDescent="0.25">
      <c r="G65" s="56" t="str">
        <f>IF(G64=0,"Good", IF(G8&gt;50000,"Good","Error"))</f>
        <v>Good</v>
      </c>
      <c r="H65" s="56"/>
      <c r="I65" s="56" t="str">
        <f>IF(I64=0,"Good", IF(I8&gt;50000,"Good","Error"))</f>
        <v>Good</v>
      </c>
      <c r="J65" s="56"/>
      <c r="K65" s="56" t="str">
        <f>IF(K64=0,"Good", IF(K8&gt;50000,"Good","Error"))</f>
        <v>Good</v>
      </c>
      <c r="L65" s="56"/>
      <c r="M65" s="55" t="s">
        <v>87</v>
      </c>
    </row>
    <row r="68" spans="7:20" x14ac:dyDescent="0.25">
      <c r="T68" s="1"/>
    </row>
    <row r="1048537" spans="7:12" hidden="1" x14ac:dyDescent="0.25"/>
    <row r="1048538" spans="7:12" hidden="1" x14ac:dyDescent="0.25">
      <c r="G1048538" s="40">
        <v>143339</v>
      </c>
      <c r="H1048538" s="40"/>
      <c r="I1048538" s="40">
        <v>161999</v>
      </c>
      <c r="J1048538" s="40"/>
      <c r="K1048538" s="40">
        <v>183141</v>
      </c>
      <c r="L1048538" s="40"/>
    </row>
    <row r="1048539" spans="7:12" hidden="1" x14ac:dyDescent="0.25">
      <c r="G1048539" s="41">
        <v>14.25</v>
      </c>
      <c r="H1048539" s="41"/>
      <c r="I1048539" s="41">
        <v>14.5</v>
      </c>
      <c r="J1048539" s="41"/>
      <c r="K1048539" s="41">
        <v>14.75</v>
      </c>
      <c r="L1048539" s="41"/>
    </row>
    <row r="1048540" spans="7:12" hidden="1" x14ac:dyDescent="0.25">
      <c r="G1048540" s="42">
        <v>0.2</v>
      </c>
      <c r="H1048540" s="42"/>
      <c r="I1048540" s="42">
        <v>0.21</v>
      </c>
      <c r="J1048540" s="42"/>
      <c r="K1048540" s="42">
        <v>0.21</v>
      </c>
      <c r="L1048540" s="42"/>
    </row>
    <row r="1048541" spans="7:12" hidden="1" x14ac:dyDescent="0.25">
      <c r="G1048541" s="42">
        <v>0.25</v>
      </c>
      <c r="H1048541" s="42"/>
      <c r="I1048541" s="42">
        <v>0.26</v>
      </c>
      <c r="J1048541" s="42"/>
      <c r="K1048541" s="42">
        <v>0.27</v>
      </c>
      <c r="L1048541" s="42"/>
    </row>
    <row r="1048542" spans="7:12" hidden="1" x14ac:dyDescent="0.25"/>
    <row r="1048543" spans="7:12" hidden="1" x14ac:dyDescent="0.25">
      <c r="G1048543" s="42">
        <v>0.05</v>
      </c>
      <c r="H1048543" s="42"/>
      <c r="I1048543" s="42">
        <v>0.05</v>
      </c>
      <c r="J1048543" s="42"/>
      <c r="K1048543" s="42">
        <v>0.05</v>
      </c>
      <c r="L1048543" s="42"/>
    </row>
    <row r="1048544" spans="7:12" hidden="1" x14ac:dyDescent="0.25">
      <c r="G1048544" s="52">
        <v>600000</v>
      </c>
      <c r="H1048544" s="52"/>
      <c r="I1048544" s="52">
        <v>650000</v>
      </c>
      <c r="J1048544" s="52"/>
      <c r="K1048544" s="52">
        <v>700000</v>
      </c>
      <c r="L1048544" s="52"/>
    </row>
    <row r="1048545" spans="7:12" hidden="1" x14ac:dyDescent="0.25">
      <c r="G1048545" s="52">
        <v>0</v>
      </c>
      <c r="H1048545" s="52"/>
      <c r="I1048545" s="52">
        <v>50000</v>
      </c>
      <c r="J1048545" s="52"/>
      <c r="K1048545" s="52">
        <v>50000</v>
      </c>
      <c r="L1048545" s="52"/>
    </row>
    <row r="1048546" spans="7:12" hidden="1" x14ac:dyDescent="0.25"/>
    <row r="1048547" spans="7:12" hidden="1" x14ac:dyDescent="0.25">
      <c r="G1048547" s="39">
        <v>95221</v>
      </c>
      <c r="H1048547" s="39"/>
      <c r="I1048547" s="39">
        <v>95221</v>
      </c>
      <c r="J1048547" s="39"/>
      <c r="K1048547" s="39">
        <v>95221</v>
      </c>
      <c r="L1048547" s="39"/>
    </row>
    <row r="1048548" spans="7:12" hidden="1" x14ac:dyDescent="0.25">
      <c r="G1048548" s="39">
        <v>36666.666666666664</v>
      </c>
      <c r="H1048548" s="39"/>
      <c r="I1048548" s="39">
        <v>36666.666666666664</v>
      </c>
      <c r="J1048548" s="39"/>
      <c r="K1048548" s="39">
        <v>36666.666666666664</v>
      </c>
      <c r="L1048548" s="39"/>
    </row>
    <row r="1048549" spans="7:12" hidden="1" x14ac:dyDescent="0.25">
      <c r="G1048549" s="39">
        <v>0</v>
      </c>
      <c r="H1048549" s="39"/>
      <c r="I1048549" s="39">
        <v>10000</v>
      </c>
      <c r="J1048549" s="39"/>
      <c r="K1048549" s="39">
        <v>10000</v>
      </c>
      <c r="L1048549" s="39"/>
    </row>
    <row r="1048550" spans="7:12" hidden="1" x14ac:dyDescent="0.25">
      <c r="G1048550" s="54">
        <v>131887.66666666666</v>
      </c>
      <c r="H1048550" s="54"/>
      <c r="I1048550" s="54">
        <v>141887.66666666666</v>
      </c>
      <c r="J1048550" s="54"/>
      <c r="K1048550" s="54">
        <v>141887.66666666666</v>
      </c>
      <c r="L1048550" s="54"/>
    </row>
    <row r="1048551" spans="7:12" hidden="1" x14ac:dyDescent="0.25">
      <c r="G1048551" s="39">
        <v>49500</v>
      </c>
      <c r="H1048551" s="39"/>
      <c r="I1048551" s="39">
        <v>48003</v>
      </c>
      <c r="J1048551" s="39"/>
      <c r="K1048551" s="39">
        <v>46431.15</v>
      </c>
      <c r="L1048551" s="39"/>
    </row>
    <row r="1048552" spans="7:12" hidden="1" x14ac:dyDescent="0.25">
      <c r="G1048552" s="42">
        <v>0</v>
      </c>
      <c r="H1048552" s="42"/>
      <c r="I1048552" s="42">
        <v>0</v>
      </c>
      <c r="J1048552" s="42"/>
      <c r="K1048552" s="42">
        <v>0</v>
      </c>
      <c r="L1048552" s="42"/>
    </row>
    <row r="1048553" spans="7:12" hidden="1" x14ac:dyDescent="0.25">
      <c r="G1048553" s="42">
        <v>0.02</v>
      </c>
      <c r="H1048553" s="42"/>
      <c r="I1048553" s="42">
        <v>0.02</v>
      </c>
      <c r="J1048553" s="42"/>
      <c r="K1048553" s="42">
        <v>0.02</v>
      </c>
      <c r="L1048553" s="42"/>
    </row>
    <row r="1048554" spans="7:12" hidden="1" x14ac:dyDescent="0.25">
      <c r="G1048554" s="42">
        <v>0.08</v>
      </c>
      <c r="H1048554" s="42"/>
      <c r="I1048554" s="42">
        <v>0.08</v>
      </c>
      <c r="J1048554" s="42"/>
      <c r="K1048554" s="42">
        <v>0.08</v>
      </c>
      <c r="L1048554" s="42"/>
    </row>
    <row r="1048555" spans="7:12" hidden="1" x14ac:dyDescent="0.25">
      <c r="G1048555" s="53">
        <v>0.04</v>
      </c>
      <c r="H1048555" s="53"/>
      <c r="I1048555" s="42">
        <v>0.04</v>
      </c>
      <c r="J1048555" s="42"/>
      <c r="K1048555" s="42">
        <v>0.04</v>
      </c>
      <c r="L1048555" s="42"/>
    </row>
    <row r="1048556" spans="7:12" hidden="1" x14ac:dyDescent="0.25">
      <c r="G1048556" s="42">
        <v>0</v>
      </c>
      <c r="H1048556" s="42"/>
      <c r="I1048556" s="42">
        <v>0</v>
      </c>
      <c r="J1048556" s="42"/>
      <c r="K1048556" s="42">
        <v>0</v>
      </c>
      <c r="L1048556" s="42"/>
    </row>
    <row r="1048557" spans="7:12" hidden="1" x14ac:dyDescent="0.25">
      <c r="G1048557" s="39">
        <v>1100000</v>
      </c>
      <c r="H1048557" s="39"/>
      <c r="I1048557" s="39">
        <v>100000</v>
      </c>
      <c r="J1048557" s="39"/>
      <c r="K1048557" s="39">
        <v>0</v>
      </c>
      <c r="L1048557" s="39"/>
    </row>
    <row r="1048558" spans="7:12" hidden="1" x14ac:dyDescent="0.25"/>
    <row r="1048559" spans="7:12" hidden="1" x14ac:dyDescent="0.25">
      <c r="G1048559" s="39">
        <v>0</v>
      </c>
      <c r="H1048559" s="39"/>
      <c r="I1048559" s="39">
        <v>0</v>
      </c>
      <c r="J1048559" s="39"/>
      <c r="K1048559" s="39">
        <v>0</v>
      </c>
      <c r="L1048559" s="39"/>
    </row>
    <row r="1048560" spans="7:12" hidden="1" x14ac:dyDescent="0.25">
      <c r="G1048560" s="39">
        <v>-159579</v>
      </c>
      <c r="H1048560" s="39"/>
      <c r="I1048560" s="39">
        <v>0</v>
      </c>
      <c r="J1048560" s="39"/>
      <c r="K1048560" s="39">
        <v>0</v>
      </c>
      <c r="L1048560" s="39"/>
    </row>
    <row r="1048561" spans="7:12" hidden="1" x14ac:dyDescent="0.25">
      <c r="G1048561" s="39">
        <v>990000</v>
      </c>
      <c r="H1048561" s="39"/>
      <c r="I1048561" s="39">
        <v>0</v>
      </c>
      <c r="J1048561" s="39"/>
      <c r="K1048561" s="39">
        <v>0</v>
      </c>
      <c r="L1048561" s="39"/>
    </row>
    <row r="1048562" spans="7:12" hidden="1" x14ac:dyDescent="0.25">
      <c r="G1048562" s="39">
        <v>-29940</v>
      </c>
      <c r="H1048562" s="39"/>
      <c r="I1048562" s="39">
        <v>-31437</v>
      </c>
      <c r="J1048562" s="39"/>
      <c r="K1048562" s="39">
        <v>-33008.85</v>
      </c>
      <c r="L1048562" s="39"/>
    </row>
    <row r="1048563" spans="7:12" hidden="1" x14ac:dyDescent="0.25">
      <c r="G1048563" s="39">
        <v>0</v>
      </c>
      <c r="H1048563" s="39"/>
      <c r="I1048563" s="39">
        <v>0</v>
      </c>
      <c r="J1048563" s="39"/>
      <c r="K1048563" s="39">
        <v>0</v>
      </c>
      <c r="L1048563" s="39"/>
    </row>
    <row r="1048564" spans="7:12" hidden="1" x14ac:dyDescent="0.25">
      <c r="G1048564" s="39">
        <v>0</v>
      </c>
      <c r="H1048564" s="39"/>
      <c r="I1048564" s="39">
        <v>-175000</v>
      </c>
      <c r="J1048564" s="39"/>
      <c r="K1048564" s="39">
        <v>-175000</v>
      </c>
      <c r="L1048564" s="39"/>
    </row>
    <row r="1048565" spans="7:12" hidden="1" x14ac:dyDescent="0.25"/>
    <row r="1048566" spans="7:12" hidden="1" x14ac:dyDescent="0.25"/>
  </sheetData>
  <mergeCells count="2">
    <mergeCell ref="I1:K1"/>
    <mergeCell ref="I2:K2"/>
  </mergeCells>
  <conditionalFormatting sqref="G65:I65 K65">
    <cfRule type="cellIs" dxfId="19" priority="17" operator="equal">
      <formula>"Good"</formula>
    </cfRule>
    <cfRule type="cellIs" dxfId="18" priority="18" operator="equal">
      <formula>"Error"</formula>
    </cfRule>
  </conditionalFormatting>
  <conditionalFormatting sqref="J65">
    <cfRule type="cellIs" dxfId="17" priority="9" operator="equal">
      <formula>"Good"</formula>
    </cfRule>
    <cfRule type="cellIs" dxfId="16" priority="10" operator="equal">
      <formula>"Error"</formula>
    </cfRule>
  </conditionalFormatting>
  <conditionalFormatting sqref="L65">
    <cfRule type="cellIs" dxfId="15" priority="7" operator="equal">
      <formula>"Good"</formula>
    </cfRule>
    <cfRule type="cellIs" dxfId="14" priority="8" operator="equal">
      <formula>"Error"</formula>
    </cfRule>
  </conditionalFormatting>
  <conditionalFormatting sqref="L38:L65 J38:J65 H38:H65">
    <cfRule type="cellIs" dxfId="13" priority="6" operator="equal">
      <formula>"Yes"</formula>
    </cfRule>
    <cfRule type="cellIs" dxfId="12" priority="5" operator="equal">
      <formula>"No"</formula>
    </cfRule>
  </conditionalFormatting>
  <pageMargins left="0.75" right="0.75" top="1" bottom="1" header="0.5" footer="0.5"/>
  <pageSetup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8566"/>
  <sheetViews>
    <sheetView showGridLines="0" tabSelected="1" zoomScale="90" zoomScaleNormal="90" zoomScaleSheetLayoutView="90" workbookViewId="0">
      <selection activeCell="P45" sqref="P45"/>
    </sheetView>
  </sheetViews>
  <sheetFormatPr defaultRowHeight="13.2" x14ac:dyDescent="0.25"/>
  <cols>
    <col min="1" max="1" width="4.88671875" bestFit="1" customWidth="1"/>
    <col min="2" max="3" width="3.6640625" customWidth="1"/>
    <col min="4" max="4" width="35.33203125" customWidth="1"/>
    <col min="5" max="7" width="11.109375" customWidth="1"/>
    <col min="8" max="8" width="11.109375" hidden="1" customWidth="1"/>
    <col min="9" max="9" width="11.109375" customWidth="1"/>
    <col min="10" max="10" width="11.109375" hidden="1" customWidth="1"/>
    <col min="11" max="11" width="11.109375" customWidth="1"/>
    <col min="12" max="12" width="11.109375" hidden="1" customWidth="1"/>
    <col min="13" max="15" width="3.5546875" customWidth="1"/>
    <col min="16" max="16" width="39.44140625" customWidth="1"/>
    <col min="17" max="20" width="12.33203125" customWidth="1"/>
  </cols>
  <sheetData>
    <row r="1" spans="1:21" x14ac:dyDescent="0.25">
      <c r="A1" s="69" t="s">
        <v>103</v>
      </c>
      <c r="I1" s="75" t="s">
        <v>104</v>
      </c>
      <c r="J1" s="75"/>
      <c r="K1" s="75"/>
      <c r="L1" s="72"/>
    </row>
    <row r="2" spans="1:21" ht="15.6" x14ac:dyDescent="0.3">
      <c r="B2" s="70" t="s">
        <v>80</v>
      </c>
      <c r="C2" s="1"/>
      <c r="D2" s="1"/>
      <c r="E2" s="1"/>
      <c r="F2" s="1"/>
      <c r="G2" s="1"/>
      <c r="H2" s="1"/>
      <c r="I2" s="76" t="s">
        <v>105</v>
      </c>
      <c r="J2" s="76"/>
      <c r="K2" s="76"/>
      <c r="L2" s="73"/>
    </row>
    <row r="3" spans="1:2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21" ht="13.5" customHeight="1" thickBot="1" x14ac:dyDescent="0.3">
      <c r="B4" s="3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1</v>
      </c>
      <c r="O4" s="1"/>
      <c r="P4" s="1"/>
      <c r="Q4" s="1"/>
      <c r="R4" s="1"/>
      <c r="S4" s="1"/>
      <c r="T4" s="1"/>
    </row>
    <row r="5" spans="1:21" ht="15.75" customHeight="1" thickBot="1" x14ac:dyDescent="0.3">
      <c r="B5" s="1"/>
      <c r="C5" s="1"/>
      <c r="D5" s="1"/>
      <c r="E5" s="2">
        <v>2013</v>
      </c>
      <c r="F5" s="8">
        <v>2014</v>
      </c>
      <c r="G5" s="8">
        <v>2015</v>
      </c>
      <c r="H5" s="1"/>
      <c r="I5" s="8">
        <v>2016</v>
      </c>
      <c r="J5" s="1"/>
      <c r="K5" s="8">
        <v>2017</v>
      </c>
      <c r="L5" s="1"/>
      <c r="M5" s="35"/>
      <c r="N5" s="1"/>
      <c r="O5" s="1"/>
      <c r="P5" s="1"/>
      <c r="Q5" s="8">
        <v>2014</v>
      </c>
      <c r="R5" s="8">
        <v>2015</v>
      </c>
      <c r="S5" s="8">
        <v>2016</v>
      </c>
      <c r="T5" s="8">
        <v>2017</v>
      </c>
    </row>
    <row r="6" spans="1:21" ht="13.5" customHeight="1" x14ac:dyDescent="0.25">
      <c r="B6" s="3" t="s">
        <v>2</v>
      </c>
      <c r="C6" s="1"/>
      <c r="D6" s="1"/>
      <c r="E6" s="1"/>
      <c r="F6" s="1"/>
      <c r="G6" s="16"/>
      <c r="H6" s="1"/>
      <c r="I6" s="16"/>
      <c r="J6" s="1"/>
      <c r="K6" s="16"/>
      <c r="L6" s="1"/>
      <c r="M6" s="16"/>
      <c r="N6" s="1"/>
      <c r="O6" s="3" t="s">
        <v>50</v>
      </c>
      <c r="P6" s="1"/>
      <c r="Q6" s="9">
        <v>1776168</v>
      </c>
      <c r="R6" s="43">
        <f>G38*G39</f>
        <v>0</v>
      </c>
      <c r="S6" s="43">
        <f>I38*I39</f>
        <v>0</v>
      </c>
      <c r="T6" s="43">
        <f t="shared" ref="T6" si="0">K38*K39</f>
        <v>0</v>
      </c>
    </row>
    <row r="7" spans="1:21" ht="13.8" thickBot="1" x14ac:dyDescent="0.3">
      <c r="B7" s="1"/>
      <c r="C7" s="3" t="s">
        <v>4</v>
      </c>
      <c r="D7" s="1"/>
      <c r="E7" s="1"/>
      <c r="F7" s="1"/>
      <c r="G7" s="16"/>
      <c r="H7" s="1"/>
      <c r="I7" s="16"/>
      <c r="J7" s="1"/>
      <c r="K7" s="16"/>
      <c r="L7" s="1"/>
      <c r="M7" s="16"/>
      <c r="N7" s="1"/>
      <c r="O7" s="1"/>
      <c r="P7" s="1" t="s">
        <v>5</v>
      </c>
      <c r="Q7" s="10">
        <v>357597</v>
      </c>
      <c r="R7" s="44">
        <f>R6*G40</f>
        <v>0</v>
      </c>
      <c r="S7" s="44">
        <f>S6*I40</f>
        <v>0</v>
      </c>
      <c r="T7" s="44">
        <f t="shared" ref="T7" si="1">T6*K40</f>
        <v>0</v>
      </c>
    </row>
    <row r="8" spans="1:21" x14ac:dyDescent="0.25">
      <c r="B8" s="1"/>
      <c r="C8" s="3"/>
      <c r="D8" s="1" t="s">
        <v>6</v>
      </c>
      <c r="E8" s="25">
        <v>25567</v>
      </c>
      <c r="F8" s="25">
        <v>43008</v>
      </c>
      <c r="G8" s="36">
        <f>F8+R40</f>
        <v>169184</v>
      </c>
      <c r="H8" s="1"/>
      <c r="I8" s="36">
        <f>G8+S40</f>
        <v>169184</v>
      </c>
      <c r="J8" s="1"/>
      <c r="K8" s="36">
        <f>I8+T40</f>
        <v>169184</v>
      </c>
      <c r="L8" s="1"/>
      <c r="M8" s="16"/>
      <c r="N8" s="1"/>
      <c r="O8" s="1"/>
      <c r="P8" s="1" t="s">
        <v>7</v>
      </c>
      <c r="Q8" s="9">
        <f>Q6-Q7</f>
        <v>1418571</v>
      </c>
      <c r="R8" s="68">
        <f>R6-R7</f>
        <v>0</v>
      </c>
      <c r="S8" s="68">
        <f t="shared" ref="S8:T8" si="2">S6-S7</f>
        <v>0</v>
      </c>
      <c r="T8" s="68">
        <f t="shared" si="2"/>
        <v>0</v>
      </c>
    </row>
    <row r="9" spans="1:21" x14ac:dyDescent="0.25">
      <c r="B9" s="1"/>
      <c r="C9" s="1"/>
      <c r="D9" s="1" t="s">
        <v>8</v>
      </c>
      <c r="E9" s="12">
        <v>32375</v>
      </c>
      <c r="F9" s="12">
        <v>35525</v>
      </c>
      <c r="G9" s="49">
        <f>R6*G53</f>
        <v>0</v>
      </c>
      <c r="H9" s="1"/>
      <c r="I9" s="49">
        <f>S6*I53</f>
        <v>0</v>
      </c>
      <c r="J9" s="1"/>
      <c r="K9" s="49">
        <f t="shared" ref="K9" si="3">T6*K53</f>
        <v>0</v>
      </c>
      <c r="L9" s="1"/>
      <c r="M9" s="16"/>
      <c r="N9" s="1"/>
      <c r="O9" s="3" t="s">
        <v>9</v>
      </c>
      <c r="P9" s="1"/>
      <c r="Q9" s="11"/>
      <c r="R9" s="11"/>
      <c r="S9" s="11"/>
      <c r="T9" s="11"/>
    </row>
    <row r="10" spans="1:21" ht="13.8" thickBot="1" x14ac:dyDescent="0.3">
      <c r="B10" s="1"/>
      <c r="C10" s="1"/>
      <c r="D10" s="1" t="s">
        <v>10</v>
      </c>
      <c r="E10" s="15">
        <v>131250</v>
      </c>
      <c r="F10" s="15">
        <v>143937</v>
      </c>
      <c r="G10" s="49">
        <f>R6*G54</f>
        <v>0</v>
      </c>
      <c r="H10" s="1"/>
      <c r="I10" s="49">
        <f>S6*I54</f>
        <v>0</v>
      </c>
      <c r="J10" s="1"/>
      <c r="K10" s="49">
        <f t="shared" ref="K10" si="4">T6*K54</f>
        <v>0</v>
      </c>
      <c r="L10" s="1"/>
      <c r="M10" s="16"/>
      <c r="N10" s="1"/>
      <c r="O10" s="1"/>
      <c r="P10" s="1" t="s">
        <v>45</v>
      </c>
      <c r="Q10" s="12">
        <v>439512</v>
      </c>
      <c r="R10" s="51">
        <f>R6*G41</f>
        <v>0</v>
      </c>
      <c r="S10" s="51">
        <f>S6*I41</f>
        <v>0</v>
      </c>
      <c r="T10" s="51">
        <f t="shared" ref="T10" si="5">T6*K41</f>
        <v>0</v>
      </c>
    </row>
    <row r="11" spans="1:21" ht="13.8" thickBot="1" x14ac:dyDescent="0.3">
      <c r="B11" s="1"/>
      <c r="C11" s="1"/>
      <c r="D11" s="3" t="s">
        <v>11</v>
      </c>
      <c r="E11" s="14">
        <f>SUM(E8:E10)</f>
        <v>189192</v>
      </c>
      <c r="F11" s="14">
        <f>SUM(F8:F10)</f>
        <v>222470</v>
      </c>
      <c r="G11" s="67">
        <f>SUM(G8:G10)</f>
        <v>169184</v>
      </c>
      <c r="H11" s="1"/>
      <c r="I11" s="67">
        <f t="shared" ref="I11:K11" si="6">SUM(I8:I10)</f>
        <v>169184</v>
      </c>
      <c r="J11" s="1"/>
      <c r="K11" s="67">
        <f t="shared" si="6"/>
        <v>169184</v>
      </c>
      <c r="L11" s="1"/>
      <c r="M11" s="16"/>
      <c r="N11" s="1"/>
      <c r="O11" s="1"/>
      <c r="P11" s="16" t="s">
        <v>71</v>
      </c>
      <c r="Q11" s="12">
        <v>82514</v>
      </c>
      <c r="R11" s="51">
        <f>R6*G43</f>
        <v>0</v>
      </c>
      <c r="S11" s="51">
        <f>S6*I43</f>
        <v>0</v>
      </c>
      <c r="T11" s="51">
        <f t="shared" ref="T11" si="7">T6*K43</f>
        <v>0</v>
      </c>
    </row>
    <row r="12" spans="1:21" x14ac:dyDescent="0.25">
      <c r="B12" s="1"/>
      <c r="C12" s="3" t="s">
        <v>13</v>
      </c>
      <c r="D12" s="1"/>
      <c r="E12" s="4"/>
      <c r="F12" s="4"/>
      <c r="G12" s="11"/>
      <c r="H12" s="1"/>
      <c r="I12" s="11"/>
      <c r="J12" s="1"/>
      <c r="K12" s="11"/>
      <c r="L12" s="1"/>
      <c r="M12" s="16"/>
      <c r="P12" s="16" t="s">
        <v>73</v>
      </c>
      <c r="Q12" s="27">
        <v>572776</v>
      </c>
      <c r="R12" s="38">
        <f>G44</f>
        <v>0</v>
      </c>
      <c r="S12" s="38">
        <f>I44</f>
        <v>0</v>
      </c>
      <c r="T12" s="38">
        <f t="shared" ref="T12" si="8">K44</f>
        <v>0</v>
      </c>
    </row>
    <row r="13" spans="1:21" ht="13.5" customHeight="1" x14ac:dyDescent="0.25">
      <c r="B13" s="1"/>
      <c r="C13" s="1"/>
      <c r="D13" s="1" t="s">
        <v>15</v>
      </c>
      <c r="E13" s="25">
        <v>395785</v>
      </c>
      <c r="F13" s="25">
        <v>470185</v>
      </c>
      <c r="G13" s="36">
        <f>F13-R32</f>
        <v>470185</v>
      </c>
      <c r="H13" s="1"/>
      <c r="I13" s="36">
        <f>G13-S32</f>
        <v>470185</v>
      </c>
      <c r="J13" s="1"/>
      <c r="K13" s="36">
        <f>I13-T32</f>
        <v>470185</v>
      </c>
      <c r="L13" s="1"/>
      <c r="M13" s="16"/>
      <c r="N13" s="1"/>
      <c r="O13" s="1"/>
      <c r="P13" s="1" t="s">
        <v>12</v>
      </c>
      <c r="Q13" s="12">
        <v>87221</v>
      </c>
      <c r="R13" s="38">
        <f>G50</f>
        <v>0</v>
      </c>
      <c r="S13" s="38">
        <f>I50</f>
        <v>0</v>
      </c>
      <c r="T13" s="38">
        <f t="shared" ref="T13" si="9">K50</f>
        <v>0</v>
      </c>
      <c r="U13" s="29" t="s">
        <v>3</v>
      </c>
    </row>
    <row r="14" spans="1:21" ht="13.8" thickBot="1" x14ac:dyDescent="0.3">
      <c r="B14" s="1"/>
      <c r="C14" s="1"/>
      <c r="D14" s="1" t="s">
        <v>17</v>
      </c>
      <c r="E14" s="25">
        <v>120221</v>
      </c>
      <c r="F14" s="25">
        <v>207442</v>
      </c>
      <c r="G14" s="36">
        <f>F14+R13</f>
        <v>207442</v>
      </c>
      <c r="H14" s="1"/>
      <c r="I14" s="36">
        <f>G14+S13</f>
        <v>207442</v>
      </c>
      <c r="J14" s="1"/>
      <c r="K14" s="36">
        <f>I14+T13</f>
        <v>207442</v>
      </c>
      <c r="L14" s="1"/>
      <c r="M14" s="16"/>
      <c r="N14" s="1"/>
      <c r="O14" s="1"/>
      <c r="P14" s="1" t="s">
        <v>14</v>
      </c>
      <c r="Q14" s="13">
        <f>SUM(Q10:Q13)</f>
        <v>1182023</v>
      </c>
      <c r="R14" s="38">
        <f>SUM(R10:R13)</f>
        <v>0</v>
      </c>
      <c r="S14" s="38">
        <f t="shared" ref="S14:T14" si="10">SUM(S10:S13)</f>
        <v>0</v>
      </c>
      <c r="T14" s="38">
        <f t="shared" si="10"/>
        <v>0</v>
      </c>
    </row>
    <row r="15" spans="1:21" ht="13.8" thickBot="1" x14ac:dyDescent="0.3">
      <c r="B15" s="1"/>
      <c r="C15" s="1"/>
      <c r="D15" s="3" t="s">
        <v>20</v>
      </c>
      <c r="E15" s="5">
        <f>E13-E14</f>
        <v>275564</v>
      </c>
      <c r="F15" s="5">
        <f>F13-F14</f>
        <v>262743</v>
      </c>
      <c r="G15" s="67">
        <f>G13-G14</f>
        <v>262743</v>
      </c>
      <c r="H15" s="1"/>
      <c r="I15" s="67">
        <f t="shared" ref="I15:K15" si="11">I13-I14</f>
        <v>262743</v>
      </c>
      <c r="J15" s="1"/>
      <c r="K15" s="67">
        <f t="shared" si="11"/>
        <v>262743</v>
      </c>
      <c r="L15" s="1"/>
      <c r="M15" s="16"/>
      <c r="N15" s="1"/>
      <c r="O15" s="3" t="s">
        <v>16</v>
      </c>
      <c r="P15" s="1"/>
      <c r="Q15" s="14">
        <f>Q8-Q14</f>
        <v>236548</v>
      </c>
      <c r="R15" s="67">
        <f>R8-R14</f>
        <v>0</v>
      </c>
      <c r="S15" s="67">
        <f t="shared" ref="S15:T15" si="12">S8-S14</f>
        <v>0</v>
      </c>
      <c r="T15" s="67">
        <f t="shared" si="12"/>
        <v>0</v>
      </c>
    </row>
    <row r="16" spans="1:21" ht="13.8" thickBot="1" x14ac:dyDescent="0.3">
      <c r="B16" s="1"/>
      <c r="C16" s="3" t="s">
        <v>3</v>
      </c>
      <c r="D16" s="1" t="s">
        <v>3</v>
      </c>
      <c r="E16" s="4"/>
      <c r="F16" s="4"/>
      <c r="G16" s="11"/>
      <c r="H16" s="1"/>
      <c r="I16" s="11"/>
      <c r="J16" s="1"/>
      <c r="K16" s="11"/>
      <c r="L16" s="1"/>
      <c r="M16" s="16"/>
      <c r="N16" s="1"/>
      <c r="O16" s="1"/>
      <c r="P16" s="1" t="s">
        <v>18</v>
      </c>
      <c r="Q16" s="13">
        <v>7535</v>
      </c>
      <c r="R16" s="45">
        <f>G51</f>
        <v>0</v>
      </c>
      <c r="S16" s="45">
        <f>I51</f>
        <v>0</v>
      </c>
      <c r="T16" s="45">
        <f t="shared" ref="T16" si="13">K51</f>
        <v>0</v>
      </c>
    </row>
    <row r="17" spans="2:20" ht="13.8" thickBot="1" x14ac:dyDescent="0.3">
      <c r="B17" s="1" t="s">
        <v>3</v>
      </c>
      <c r="C17" s="3" t="s">
        <v>23</v>
      </c>
      <c r="D17" s="1"/>
      <c r="E17" s="5">
        <f>E11+E15</f>
        <v>464756</v>
      </c>
      <c r="F17" s="5">
        <f>F11+F15</f>
        <v>485213</v>
      </c>
      <c r="G17" s="67">
        <f>G11+G15</f>
        <v>431927</v>
      </c>
      <c r="H17" s="1"/>
      <c r="I17" s="67">
        <f t="shared" ref="I17:K17" si="14">I11+I15</f>
        <v>431927</v>
      </c>
      <c r="J17" s="1"/>
      <c r="K17" s="67">
        <f t="shared" si="14"/>
        <v>431927</v>
      </c>
      <c r="L17" s="1"/>
      <c r="M17" s="16"/>
      <c r="N17" s="1"/>
      <c r="O17" s="3" t="s">
        <v>19</v>
      </c>
      <c r="P17" s="1"/>
      <c r="Q17" s="14">
        <f>Q15-Q16</f>
        <v>229013</v>
      </c>
      <c r="R17" s="67">
        <f>R15-R16</f>
        <v>0</v>
      </c>
      <c r="S17" s="67">
        <f t="shared" ref="S17:T17" si="15">S15-S16</f>
        <v>0</v>
      </c>
      <c r="T17" s="67">
        <f t="shared" si="15"/>
        <v>0</v>
      </c>
    </row>
    <row r="18" spans="2:20" ht="13.8" thickBot="1" x14ac:dyDescent="0.3">
      <c r="B18" s="1"/>
      <c r="C18" s="1"/>
      <c r="D18" s="1"/>
      <c r="E18" s="4"/>
      <c r="F18" s="4"/>
      <c r="G18" s="11"/>
      <c r="H18" s="1"/>
      <c r="I18" s="11"/>
      <c r="J18" s="1"/>
      <c r="K18" s="11"/>
      <c r="L18" s="1"/>
      <c r="M18" s="16"/>
      <c r="N18" s="1"/>
      <c r="O18" s="1"/>
      <c r="P18" s="1" t="s">
        <v>21</v>
      </c>
      <c r="Q18" s="13">
        <v>0</v>
      </c>
      <c r="R18" s="46">
        <f>R17*G52</f>
        <v>0</v>
      </c>
      <c r="S18" s="46">
        <f>S17*I52</f>
        <v>0</v>
      </c>
      <c r="T18" s="46">
        <f t="shared" ref="T18" si="16">T17*K52</f>
        <v>0</v>
      </c>
    </row>
    <row r="19" spans="2:20" ht="13.8" thickBot="1" x14ac:dyDescent="0.3">
      <c r="B19" s="3" t="s">
        <v>25</v>
      </c>
      <c r="C19" s="1"/>
      <c r="D19" s="1"/>
      <c r="E19" s="4"/>
      <c r="F19" s="4"/>
      <c r="G19" s="11"/>
      <c r="H19" s="1"/>
      <c r="I19" s="11"/>
      <c r="J19" s="1"/>
      <c r="K19" s="11"/>
      <c r="L19" s="1"/>
      <c r="M19" s="16"/>
      <c r="N19" s="1"/>
      <c r="O19" s="3" t="s">
        <v>22</v>
      </c>
      <c r="P19" s="1"/>
      <c r="Q19" s="14">
        <f>Q17-Q18</f>
        <v>229013</v>
      </c>
      <c r="R19" s="67">
        <f>R17-R18</f>
        <v>0</v>
      </c>
      <c r="S19" s="67">
        <f t="shared" ref="S19:T19" si="17">S17-S18</f>
        <v>0</v>
      </c>
      <c r="T19" s="67">
        <f t="shared" si="17"/>
        <v>0</v>
      </c>
    </row>
    <row r="20" spans="2:20" x14ac:dyDescent="0.25">
      <c r="C20" s="3" t="s">
        <v>44</v>
      </c>
      <c r="D20" s="1"/>
      <c r="E20" s="4"/>
      <c r="F20" s="4"/>
      <c r="G20" s="11"/>
      <c r="H20" s="1"/>
      <c r="I20" s="11"/>
      <c r="J20" s="1"/>
      <c r="K20" s="11"/>
      <c r="L20" s="1"/>
      <c r="M20" s="16"/>
      <c r="N20" s="3" t="s">
        <v>24</v>
      </c>
      <c r="O20" s="1"/>
      <c r="P20" s="1"/>
      <c r="Q20" s="4"/>
      <c r="R20" s="11"/>
      <c r="S20" s="11"/>
      <c r="T20" s="11"/>
    </row>
    <row r="21" spans="2:20" x14ac:dyDescent="0.25">
      <c r="B21" s="1"/>
      <c r="C21" s="3"/>
      <c r="D21" s="23" t="s">
        <v>42</v>
      </c>
      <c r="E21" s="15">
        <v>44625</v>
      </c>
      <c r="F21" s="15">
        <v>53286</v>
      </c>
      <c r="G21" s="48">
        <f>R6*G55</f>
        <v>0</v>
      </c>
      <c r="H21" s="1"/>
      <c r="I21" s="48">
        <f>S6*I55</f>
        <v>0</v>
      </c>
      <c r="J21" s="1"/>
      <c r="K21" s="48">
        <f t="shared" ref="K21" si="18">T6*K55</f>
        <v>0</v>
      </c>
      <c r="L21" s="1"/>
      <c r="M21" s="16"/>
      <c r="N21" s="3"/>
      <c r="O21" s="1"/>
      <c r="P21" s="1"/>
      <c r="Q21" s="4"/>
      <c r="R21" s="11"/>
      <c r="S21" s="11"/>
      <c r="T21" s="11"/>
    </row>
    <row r="22" spans="2:20" x14ac:dyDescent="0.25">
      <c r="D22" s="1" t="s">
        <v>52</v>
      </c>
      <c r="E22" s="15">
        <v>0</v>
      </c>
      <c r="F22" s="15">
        <v>0</v>
      </c>
      <c r="G22" s="36">
        <f>R6*G56</f>
        <v>0</v>
      </c>
      <c r="H22" s="1"/>
      <c r="I22" s="36">
        <f>S6*I56</f>
        <v>0</v>
      </c>
      <c r="J22" s="1"/>
      <c r="K22" s="36">
        <f t="shared" ref="K22" si="19">T6*K56</f>
        <v>0</v>
      </c>
      <c r="L22" s="1"/>
      <c r="M22" s="16"/>
      <c r="N22" s="1"/>
      <c r="O22" s="3" t="s">
        <v>56</v>
      </c>
      <c r="P22" s="1"/>
      <c r="Q22" s="4"/>
      <c r="R22" s="11"/>
      <c r="S22" s="11"/>
      <c r="T22" s="11"/>
    </row>
    <row r="23" spans="2:20" ht="13.8" thickBot="1" x14ac:dyDescent="0.3">
      <c r="D23" s="1" t="s">
        <v>53</v>
      </c>
      <c r="E23" s="15">
        <v>201796</v>
      </c>
      <c r="F23" s="15">
        <v>159579</v>
      </c>
      <c r="G23" s="36">
        <f>F23+G59+G60</f>
        <v>159579</v>
      </c>
      <c r="H23" s="1"/>
      <c r="I23" s="36">
        <f t="shared" ref="I23" si="20">G23+I59+I60</f>
        <v>159579</v>
      </c>
      <c r="J23" s="1"/>
      <c r="K23" s="36">
        <f>I23+K59+K60</f>
        <v>159579</v>
      </c>
      <c r="L23" s="1"/>
      <c r="M23" s="16"/>
      <c r="N23" s="1"/>
      <c r="O23" s="1" t="s">
        <v>22</v>
      </c>
      <c r="P23" s="1"/>
      <c r="Q23" s="30">
        <f>Q19</f>
        <v>229013</v>
      </c>
      <c r="R23" s="38">
        <f>R19</f>
        <v>0</v>
      </c>
      <c r="S23" s="38">
        <f t="shared" ref="S23:T23" si="21">S19</f>
        <v>0</v>
      </c>
      <c r="T23" s="38">
        <f t="shared" si="21"/>
        <v>0</v>
      </c>
    </row>
    <row r="24" spans="2:20" ht="13.8" thickBot="1" x14ac:dyDescent="0.3">
      <c r="B24" s="1"/>
      <c r="C24" s="3"/>
      <c r="D24" s="3" t="s">
        <v>43</v>
      </c>
      <c r="E24" s="14">
        <f>SUM(E21:E23)</f>
        <v>246421</v>
      </c>
      <c r="F24" s="14">
        <f>SUM(F21:F23)</f>
        <v>212865</v>
      </c>
      <c r="G24" s="67">
        <f>SUM(G21:G23)</f>
        <v>159579</v>
      </c>
      <c r="H24" s="1"/>
      <c r="I24" s="67">
        <f t="shared" ref="I24:K24" si="22">SUM(I21:I23)</f>
        <v>159579</v>
      </c>
      <c r="J24" s="1"/>
      <c r="K24" s="67">
        <f t="shared" si="22"/>
        <v>159579</v>
      </c>
      <c r="L24" s="1"/>
      <c r="M24" s="16"/>
      <c r="N24" s="1"/>
      <c r="O24" s="1" t="s">
        <v>51</v>
      </c>
      <c r="P24" s="1"/>
      <c r="Q24" s="30">
        <f>Q13</f>
        <v>87221</v>
      </c>
      <c r="R24" s="38">
        <f>R13</f>
        <v>0</v>
      </c>
      <c r="S24" s="38">
        <f t="shared" ref="S24:T24" si="23">S13</f>
        <v>0</v>
      </c>
      <c r="T24" s="38">
        <f t="shared" si="23"/>
        <v>0</v>
      </c>
    </row>
    <row r="25" spans="2:20" ht="13.8" thickBot="1" x14ac:dyDescent="0.3">
      <c r="B25" s="1"/>
      <c r="C25" s="3" t="s">
        <v>26</v>
      </c>
      <c r="D25" s="1"/>
      <c r="E25" s="12">
        <v>0</v>
      </c>
      <c r="F25" s="12">
        <v>0</v>
      </c>
      <c r="G25" s="38">
        <f>F25+G61+G62</f>
        <v>0</v>
      </c>
      <c r="H25" s="1"/>
      <c r="I25" s="38">
        <f t="shared" ref="I25" si="24">G25+I61+I62</f>
        <v>0</v>
      </c>
      <c r="J25" s="1"/>
      <c r="K25" s="38">
        <f>I25+K61+K62</f>
        <v>0</v>
      </c>
      <c r="L25" s="1"/>
      <c r="M25" s="16"/>
      <c r="N25" s="1"/>
      <c r="O25" s="1" t="s">
        <v>28</v>
      </c>
      <c r="P25" s="1"/>
      <c r="Q25" s="31"/>
      <c r="R25" s="21"/>
      <c r="S25" s="21"/>
      <c r="T25" s="21"/>
    </row>
    <row r="26" spans="2:20" ht="13.8" thickBot="1" x14ac:dyDescent="0.3">
      <c r="B26" s="1"/>
      <c r="C26" s="1"/>
      <c r="D26" s="3" t="s">
        <v>27</v>
      </c>
      <c r="E26" s="14">
        <f>E24+E25</f>
        <v>246421</v>
      </c>
      <c r="F26" s="14">
        <f>F24+F25</f>
        <v>212865</v>
      </c>
      <c r="G26" s="67">
        <f>SUM(G24:G25)</f>
        <v>159579</v>
      </c>
      <c r="H26" s="1"/>
      <c r="I26" s="67">
        <f t="shared" ref="I26:K26" si="25">SUM(I24:I25)</f>
        <v>159579</v>
      </c>
      <c r="J26" s="1"/>
      <c r="K26" s="67">
        <f t="shared" si="25"/>
        <v>159579</v>
      </c>
      <c r="L26" s="1"/>
      <c r="M26" s="16"/>
      <c r="N26" s="1"/>
      <c r="O26" s="1"/>
      <c r="P26" s="1" t="s">
        <v>31</v>
      </c>
      <c r="Q26" s="12">
        <f t="shared" ref="Q26:Q27" si="26">E9-F9</f>
        <v>-3150</v>
      </c>
      <c r="R26" s="38">
        <f>F9-G9</f>
        <v>35525</v>
      </c>
      <c r="S26" s="38">
        <f>G9-I9</f>
        <v>0</v>
      </c>
      <c r="T26" s="38">
        <f>I9-K9</f>
        <v>0</v>
      </c>
    </row>
    <row r="27" spans="2:20" x14ac:dyDescent="0.25">
      <c r="B27" s="1"/>
      <c r="C27" s="1"/>
      <c r="D27" s="3"/>
      <c r="E27" s="6"/>
      <c r="F27" s="6"/>
      <c r="G27" s="17"/>
      <c r="H27" s="1"/>
      <c r="I27" s="17"/>
      <c r="J27" s="1"/>
      <c r="K27" s="17"/>
      <c r="L27" s="1"/>
      <c r="M27" s="16"/>
      <c r="N27" s="1"/>
      <c r="O27" s="1"/>
      <c r="P27" s="1" t="s">
        <v>29</v>
      </c>
      <c r="Q27" s="12">
        <f t="shared" si="26"/>
        <v>-12687</v>
      </c>
      <c r="R27" s="38">
        <f>F10-G10</f>
        <v>143937</v>
      </c>
      <c r="S27" s="38">
        <f>G10-I10</f>
        <v>0</v>
      </c>
      <c r="T27" s="38">
        <f>I10-K10</f>
        <v>0</v>
      </c>
    </row>
    <row r="28" spans="2:20" x14ac:dyDescent="0.25">
      <c r="B28" s="1"/>
      <c r="C28" s="3" t="s">
        <v>30</v>
      </c>
      <c r="D28" s="1"/>
      <c r="E28" s="4"/>
      <c r="F28" s="4"/>
      <c r="G28" s="11"/>
      <c r="H28" s="1"/>
      <c r="I28" s="11"/>
      <c r="J28" s="1"/>
      <c r="K28" s="11"/>
      <c r="L28" s="1"/>
      <c r="M28" s="16"/>
      <c r="N28" s="1"/>
      <c r="O28" s="1"/>
      <c r="P28" s="1" t="s">
        <v>32</v>
      </c>
      <c r="Q28" s="15">
        <f t="shared" ref="Q28:Q29" si="27">F21-E21</f>
        <v>8661</v>
      </c>
      <c r="R28" s="47">
        <f>G21-F21</f>
        <v>-53286</v>
      </c>
      <c r="S28" s="47">
        <f>I21-G21</f>
        <v>0</v>
      </c>
      <c r="T28" s="47">
        <f>K21-I21</f>
        <v>0</v>
      </c>
    </row>
    <row r="29" spans="2:20" ht="13.8" thickBot="1" x14ac:dyDescent="0.3">
      <c r="B29" s="1"/>
      <c r="C29" s="1" t="s">
        <v>3</v>
      </c>
      <c r="D29" s="1" t="s">
        <v>75</v>
      </c>
      <c r="E29" s="12">
        <v>150000</v>
      </c>
      <c r="F29" s="12">
        <v>150000</v>
      </c>
      <c r="G29" s="38">
        <f>F29+R37</f>
        <v>150000</v>
      </c>
      <c r="H29" s="1"/>
      <c r="I29" s="38">
        <f>G29+S37</f>
        <v>150000</v>
      </c>
      <c r="J29" s="1"/>
      <c r="K29" s="38">
        <f>I29+T37</f>
        <v>150000</v>
      </c>
      <c r="L29" s="1"/>
      <c r="M29" s="16"/>
      <c r="N29" s="1"/>
      <c r="P29" s="1" t="s">
        <v>54</v>
      </c>
      <c r="Q29" s="15">
        <f t="shared" si="27"/>
        <v>0</v>
      </c>
      <c r="R29" s="47">
        <f>G22-F22</f>
        <v>0</v>
      </c>
      <c r="S29" s="47">
        <f>I22-G22</f>
        <v>0</v>
      </c>
      <c r="T29" s="47">
        <f>K22-I22</f>
        <v>0</v>
      </c>
    </row>
    <row r="30" spans="2:20" ht="13.8" thickBot="1" x14ac:dyDescent="0.3">
      <c r="B30" s="1"/>
      <c r="C30" s="1"/>
      <c r="D30" s="1" t="s">
        <v>33</v>
      </c>
      <c r="E30" s="26">
        <v>68335</v>
      </c>
      <c r="F30" s="26">
        <v>122348</v>
      </c>
      <c r="G30" s="57">
        <f>F30+R19+R38</f>
        <v>122348</v>
      </c>
      <c r="H30" s="1"/>
      <c r="I30" s="57">
        <f>G30+S19+S38</f>
        <v>122348</v>
      </c>
      <c r="J30" s="1"/>
      <c r="K30" s="57">
        <f>I30+T19+T38</f>
        <v>122348</v>
      </c>
      <c r="L30" s="1"/>
      <c r="M30" s="16"/>
      <c r="N30" s="1"/>
      <c r="O30" s="1"/>
      <c r="P30" s="3" t="s">
        <v>56</v>
      </c>
      <c r="Q30" s="14">
        <f>Q23+Q24+Q26+Q27+Q28+Q29</f>
        <v>309058</v>
      </c>
      <c r="R30" s="67">
        <f t="shared" ref="R30:T30" si="28">R23+R24+R26+R27+R28+R29</f>
        <v>126176</v>
      </c>
      <c r="S30" s="67">
        <f t="shared" si="28"/>
        <v>0</v>
      </c>
      <c r="T30" s="67">
        <f t="shared" si="28"/>
        <v>0</v>
      </c>
    </row>
    <row r="31" spans="2:20" ht="13.8" thickBot="1" x14ac:dyDescent="0.3">
      <c r="B31" s="1"/>
      <c r="C31" s="1"/>
      <c r="D31" s="3" t="s">
        <v>34</v>
      </c>
      <c r="E31" s="5">
        <f>SUM(E29:E30)</f>
        <v>218335</v>
      </c>
      <c r="F31" s="5">
        <f>SUM(F29:F30)</f>
        <v>272348</v>
      </c>
      <c r="G31" s="67">
        <f>SUM(G29:G30)</f>
        <v>272348</v>
      </c>
      <c r="H31" s="1"/>
      <c r="I31" s="67">
        <f t="shared" ref="I31:K31" si="29">SUM(I29:I30)</f>
        <v>272348</v>
      </c>
      <c r="J31" s="1"/>
      <c r="K31" s="67">
        <f t="shared" si="29"/>
        <v>272348</v>
      </c>
      <c r="L31" s="1"/>
      <c r="M31" s="16"/>
      <c r="N31" s="1"/>
      <c r="O31" s="3" t="s">
        <v>57</v>
      </c>
      <c r="P31" s="1"/>
      <c r="Q31" s="32"/>
      <c r="R31" s="11"/>
      <c r="S31" s="11"/>
      <c r="T31" s="11"/>
    </row>
    <row r="32" spans="2:20" ht="13.8" thickBot="1" x14ac:dyDescent="0.3">
      <c r="B32" s="1"/>
      <c r="C32" s="3"/>
      <c r="D32" s="1"/>
      <c r="E32" s="4"/>
      <c r="F32" s="4"/>
      <c r="G32" s="11"/>
      <c r="H32" s="1"/>
      <c r="I32" s="11"/>
      <c r="J32" s="1"/>
      <c r="K32" s="11"/>
      <c r="L32" s="1"/>
      <c r="M32" s="16"/>
      <c r="N32" s="1"/>
      <c r="O32" s="1" t="s">
        <v>35</v>
      </c>
      <c r="P32" s="1"/>
      <c r="Q32" s="12">
        <f>E13-F13</f>
        <v>-74400</v>
      </c>
      <c r="R32" s="38">
        <f>-G57</f>
        <v>0</v>
      </c>
      <c r="S32" s="38">
        <f>-I57</f>
        <v>0</v>
      </c>
      <c r="T32" s="38">
        <f t="shared" ref="T32" si="30">-K57</f>
        <v>0</v>
      </c>
    </row>
    <row r="33" spans="2:21" ht="13.8" thickBot="1" x14ac:dyDescent="0.3">
      <c r="B33" s="1"/>
      <c r="C33" s="3" t="s">
        <v>36</v>
      </c>
      <c r="D33" s="1"/>
      <c r="E33" s="5">
        <f>E26+E31</f>
        <v>464756</v>
      </c>
      <c r="F33" s="5">
        <f>F26+F31</f>
        <v>485213</v>
      </c>
      <c r="G33" s="67">
        <f>G26+G31</f>
        <v>431927</v>
      </c>
      <c r="H33" s="1"/>
      <c r="I33" s="67">
        <f t="shared" ref="I33:K33" si="31">I26+I31</f>
        <v>431927</v>
      </c>
      <c r="J33" s="1"/>
      <c r="K33" s="67">
        <f t="shared" si="31"/>
        <v>431927</v>
      </c>
      <c r="L33" s="1"/>
      <c r="M33" s="16"/>
      <c r="N33" s="1"/>
      <c r="O33" s="1" t="s">
        <v>37</v>
      </c>
      <c r="P33" s="1"/>
      <c r="Q33" s="33">
        <v>0</v>
      </c>
      <c r="R33" s="71">
        <v>0</v>
      </c>
      <c r="S33" s="71">
        <v>0</v>
      </c>
      <c r="T33" s="71">
        <v>0</v>
      </c>
      <c r="U33" s="16" t="s">
        <v>88</v>
      </c>
    </row>
    <row r="34" spans="2:21" ht="13.8" thickBot="1" x14ac:dyDescent="0.3">
      <c r="B34" s="1"/>
      <c r="C34" s="1"/>
      <c r="D34" s="1"/>
      <c r="E34" s="4" t="s">
        <v>3</v>
      </c>
      <c r="F34" s="4" t="s">
        <v>3</v>
      </c>
      <c r="G34" s="4" t="s">
        <v>3</v>
      </c>
      <c r="H34" s="1"/>
      <c r="I34" s="4" t="s">
        <v>3</v>
      </c>
      <c r="J34" s="1"/>
      <c r="K34" s="4" t="s">
        <v>3</v>
      </c>
      <c r="L34" s="1"/>
      <c r="M34" s="16"/>
      <c r="N34" s="1"/>
      <c r="O34" s="1"/>
      <c r="P34" s="3" t="s">
        <v>57</v>
      </c>
      <c r="Q34" s="34">
        <f>SUM(Q32:Q33)</f>
        <v>-74400</v>
      </c>
      <c r="R34" s="67">
        <f>SUM(R32:R33)</f>
        <v>0</v>
      </c>
      <c r="S34" s="67">
        <f t="shared" ref="S34:T34" si="32">SUM(S32:S33)</f>
        <v>0</v>
      </c>
      <c r="T34" s="67">
        <f t="shared" si="32"/>
        <v>0</v>
      </c>
    </row>
    <row r="35" spans="2:21" ht="13.8" thickBo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6"/>
      <c r="N35" s="1"/>
      <c r="O35" s="3" t="s">
        <v>58</v>
      </c>
      <c r="P35" s="1"/>
      <c r="Q35" s="32"/>
      <c r="R35" s="11"/>
      <c r="S35" s="11"/>
      <c r="T35" s="11"/>
    </row>
    <row r="36" spans="2:21" ht="13.8" thickBot="1" x14ac:dyDescent="0.3">
      <c r="B36" s="7" t="s">
        <v>76</v>
      </c>
      <c r="C36" s="1"/>
      <c r="D36" s="1"/>
      <c r="E36" s="1"/>
      <c r="F36" s="8">
        <v>2014</v>
      </c>
      <c r="G36" s="8">
        <v>2015</v>
      </c>
      <c r="H36" s="1"/>
      <c r="I36" s="8">
        <v>2016</v>
      </c>
      <c r="J36" s="1"/>
      <c r="K36" s="8">
        <v>2017</v>
      </c>
      <c r="L36" s="1"/>
      <c r="M36" s="16"/>
      <c r="N36" s="1"/>
      <c r="O36" s="1"/>
      <c r="P36" s="1" t="s">
        <v>55</v>
      </c>
      <c r="Q36" s="30">
        <f>F23-E23</f>
        <v>-42217</v>
      </c>
      <c r="R36" s="38">
        <f>SUM(G59:G62)</f>
        <v>0</v>
      </c>
      <c r="S36" s="38">
        <f>SUM(I59:I62)</f>
        <v>0</v>
      </c>
      <c r="T36" s="38">
        <f>SUM(K59:K62)</f>
        <v>0</v>
      </c>
    </row>
    <row r="37" spans="2:21" ht="13.8" x14ac:dyDescent="0.3">
      <c r="B37" s="1"/>
      <c r="C37" s="3" t="s">
        <v>89</v>
      </c>
      <c r="E37" s="3"/>
      <c r="F37" s="1"/>
      <c r="G37" s="58">
        <f>(G38-F38)/F38</f>
        <v>-1</v>
      </c>
      <c r="H37" s="58"/>
      <c r="I37" s="58" t="e">
        <f>(I38-G38)/G38</f>
        <v>#DIV/0!</v>
      </c>
      <c r="J37" s="58"/>
      <c r="K37" s="58" t="e">
        <f>(K38-I38)/I38</f>
        <v>#DIV/0!</v>
      </c>
      <c r="L37" s="58"/>
      <c r="M37" s="16"/>
      <c r="N37" s="1"/>
      <c r="O37" s="1"/>
      <c r="P37" s="1" t="s">
        <v>38</v>
      </c>
      <c r="Q37" s="33">
        <v>0</v>
      </c>
      <c r="R37" s="47">
        <f>G63</f>
        <v>0</v>
      </c>
      <c r="S37" s="47">
        <f>I63</f>
        <v>0</v>
      </c>
      <c r="T37" s="47">
        <f t="shared" ref="T37:T38" si="33">K63</f>
        <v>0</v>
      </c>
    </row>
    <row r="38" spans="2:21" ht="13.8" thickBot="1" x14ac:dyDescent="0.3">
      <c r="B38" s="3"/>
      <c r="D38" s="3" t="s">
        <v>60</v>
      </c>
      <c r="E38" s="3"/>
      <c r="F38" s="18">
        <v>126869</v>
      </c>
      <c r="G38" s="40"/>
      <c r="H38" s="74" t="str">
        <f>IF(G38=G1048538,"Yes","No")</f>
        <v>No</v>
      </c>
      <c r="I38" s="40"/>
      <c r="J38" s="74" t="str">
        <f>IF(I38=I1048538,"Yes","No")</f>
        <v>No</v>
      </c>
      <c r="K38" s="40"/>
      <c r="L38" s="74" t="str">
        <f>IF(K38=K1048538,"Yes","No")</f>
        <v>No</v>
      </c>
      <c r="M38" s="50"/>
      <c r="N38" s="1" t="s">
        <v>3</v>
      </c>
      <c r="P38" s="1" t="s">
        <v>69</v>
      </c>
      <c r="Q38" s="33">
        <v>-175000</v>
      </c>
      <c r="R38" s="47">
        <f>G64</f>
        <v>0</v>
      </c>
      <c r="S38" s="47">
        <f>I64</f>
        <v>0</v>
      </c>
      <c r="T38" s="47">
        <f t="shared" si="33"/>
        <v>0</v>
      </c>
    </row>
    <row r="39" spans="2:21" ht="13.8" thickBot="1" x14ac:dyDescent="0.3">
      <c r="B39" s="3"/>
      <c r="D39" s="3" t="s">
        <v>61</v>
      </c>
      <c r="F39" s="19">
        <v>14</v>
      </c>
      <c r="G39" s="41"/>
      <c r="H39" s="74" t="str">
        <f t="shared" ref="H39:J41" si="34">IF(G39=G1048539,"Yes","No")</f>
        <v>No</v>
      </c>
      <c r="I39" s="41"/>
      <c r="J39" s="74" t="str">
        <f t="shared" si="34"/>
        <v>No</v>
      </c>
      <c r="K39" s="41"/>
      <c r="L39" s="74" t="str">
        <f t="shared" ref="L39" si="35">IF(K39=K1048539,"Yes","No")</f>
        <v>No</v>
      </c>
      <c r="M39" s="50"/>
      <c r="N39" s="1"/>
      <c r="O39" s="1"/>
      <c r="P39" s="3" t="s">
        <v>58</v>
      </c>
      <c r="Q39" s="14">
        <f>SUM(Q36:Q38)</f>
        <v>-217217</v>
      </c>
      <c r="R39" s="67">
        <f>SUM(R36:R38)</f>
        <v>0</v>
      </c>
      <c r="S39" s="67">
        <f t="shared" ref="S39:T39" si="36">SUM(S36:S38)</f>
        <v>0</v>
      </c>
      <c r="T39" s="67">
        <f t="shared" si="36"/>
        <v>0</v>
      </c>
    </row>
    <row r="40" spans="2:21" ht="13.8" thickBot="1" x14ac:dyDescent="0.3">
      <c r="B40" s="3"/>
      <c r="C40" s="3" t="s">
        <v>47</v>
      </c>
      <c r="E40" s="3"/>
      <c r="F40" s="1"/>
      <c r="G40" s="42"/>
      <c r="H40" s="74" t="str">
        <f t="shared" si="34"/>
        <v>No</v>
      </c>
      <c r="I40" s="42"/>
      <c r="J40" s="74" t="str">
        <f t="shared" si="34"/>
        <v>No</v>
      </c>
      <c r="K40" s="42"/>
      <c r="L40" s="74" t="str">
        <f t="shared" ref="L40" si="37">IF(K40=K1048540,"Yes","No")</f>
        <v>No</v>
      </c>
      <c r="M40" s="50"/>
      <c r="N40" s="1"/>
      <c r="O40" s="3" t="s">
        <v>39</v>
      </c>
      <c r="P40" s="1"/>
      <c r="Q40" s="14">
        <f>Q30+Q34+Q39</f>
        <v>17441</v>
      </c>
      <c r="R40" s="67">
        <f>R30+R34+R39</f>
        <v>126176</v>
      </c>
      <c r="S40" s="67">
        <f t="shared" ref="S40:T40" si="38">S30+S34+S39</f>
        <v>0</v>
      </c>
      <c r="T40" s="67">
        <f t="shared" si="38"/>
        <v>0</v>
      </c>
    </row>
    <row r="41" spans="2:21" x14ac:dyDescent="0.25">
      <c r="B41" s="3"/>
      <c r="C41" s="3" t="s">
        <v>81</v>
      </c>
      <c r="E41" s="3"/>
      <c r="F41" s="1" t="s">
        <v>3</v>
      </c>
      <c r="G41" s="42"/>
      <c r="H41" s="74" t="str">
        <f t="shared" si="34"/>
        <v>No</v>
      </c>
      <c r="I41" s="42"/>
      <c r="J41" s="74" t="str">
        <f t="shared" si="34"/>
        <v>No</v>
      </c>
      <c r="K41" s="42"/>
      <c r="L41" s="74" t="str">
        <f t="shared" ref="L41" si="39">IF(K41=K1048541,"Yes","No")</f>
        <v>No</v>
      </c>
      <c r="M41" s="16"/>
      <c r="N41" s="1"/>
      <c r="O41" s="1"/>
      <c r="P41" s="1"/>
      <c r="Q41" s="1"/>
      <c r="R41" s="1"/>
      <c r="S41" s="1"/>
      <c r="T41" s="1"/>
    </row>
    <row r="42" spans="2:21" x14ac:dyDescent="0.25">
      <c r="B42" s="3"/>
      <c r="C42" s="3" t="s">
        <v>46</v>
      </c>
      <c r="E42" s="3"/>
      <c r="F42" s="1"/>
      <c r="H42" s="65"/>
      <c r="J42" s="65"/>
      <c r="L42" s="65"/>
      <c r="M42" s="16"/>
      <c r="N42" s="1"/>
      <c r="O42" s="1"/>
      <c r="P42" s="1"/>
      <c r="Q42" s="59" t="s">
        <v>91</v>
      </c>
      <c r="R42" s="4" t="s">
        <v>3</v>
      </c>
      <c r="S42" s="4" t="s">
        <v>3</v>
      </c>
      <c r="T42" s="4" t="s">
        <v>3</v>
      </c>
    </row>
    <row r="43" spans="2:21" x14ac:dyDescent="0.25">
      <c r="B43" s="3"/>
      <c r="D43" s="3" t="s">
        <v>82</v>
      </c>
      <c r="E43" s="3"/>
      <c r="F43" s="1"/>
      <c r="G43" s="42"/>
      <c r="H43" s="74" t="str">
        <f t="shared" ref="H43:J45" si="40">IF(G43=G1048543,"Yes","No")</f>
        <v>No</v>
      </c>
      <c r="I43" s="42"/>
      <c r="J43" s="74" t="str">
        <f t="shared" si="40"/>
        <v>No</v>
      </c>
      <c r="K43" s="42"/>
      <c r="L43" s="74" t="str">
        <f t="shared" ref="L43" si="41">IF(K43=K1048543,"Yes","No")</f>
        <v>No</v>
      </c>
      <c r="M43" s="16"/>
      <c r="N43" s="1"/>
      <c r="Q43" s="60" t="s">
        <v>101</v>
      </c>
      <c r="R43" s="62">
        <v>1100000</v>
      </c>
      <c r="S43" s="64" t="s">
        <v>102</v>
      </c>
      <c r="T43" s="66">
        <f>R44/R43</f>
        <v>0.9</v>
      </c>
    </row>
    <row r="44" spans="2:21" x14ac:dyDescent="0.25">
      <c r="B44" s="3"/>
      <c r="D44" s="3" t="s">
        <v>70</v>
      </c>
      <c r="E44" s="3"/>
      <c r="F44" s="1"/>
      <c r="G44" s="52"/>
      <c r="H44" s="74" t="str">
        <f t="shared" si="40"/>
        <v>No</v>
      </c>
      <c r="I44" s="52"/>
      <c r="J44" s="74" t="str">
        <f t="shared" si="40"/>
        <v>No</v>
      </c>
      <c r="K44" s="52"/>
      <c r="L44" s="74" t="str">
        <f t="shared" ref="L44" si="42">IF(K44=K1048544,"Yes","No")</f>
        <v>No</v>
      </c>
      <c r="M44" s="16"/>
      <c r="N44" s="1"/>
      <c r="Q44" s="60" t="s">
        <v>92</v>
      </c>
      <c r="R44" s="62">
        <v>990000</v>
      </c>
    </row>
    <row r="45" spans="2:21" x14ac:dyDescent="0.25">
      <c r="B45" s="3"/>
      <c r="D45" s="3" t="s">
        <v>84</v>
      </c>
      <c r="E45" s="3"/>
      <c r="F45" s="1"/>
      <c r="G45" s="52"/>
      <c r="H45" s="74" t="str">
        <f t="shared" si="40"/>
        <v>Yes</v>
      </c>
      <c r="I45" s="52"/>
      <c r="J45" s="74" t="str">
        <f t="shared" si="40"/>
        <v>No</v>
      </c>
      <c r="K45" s="52"/>
      <c r="L45" s="74" t="str">
        <f t="shared" ref="L45" si="43">IF(K45=K1048545,"Yes","No")</f>
        <v>No</v>
      </c>
      <c r="M45" s="16"/>
      <c r="N45" s="1"/>
      <c r="Q45" s="60" t="s">
        <v>93</v>
      </c>
      <c r="R45" s="63">
        <v>0.05</v>
      </c>
    </row>
    <row r="46" spans="2:21" x14ac:dyDescent="0.25">
      <c r="B46" s="3"/>
      <c r="C46" s="3" t="s">
        <v>41</v>
      </c>
      <c r="E46" s="3"/>
      <c r="F46" s="1"/>
      <c r="H46" s="65"/>
      <c r="J46" s="65"/>
      <c r="L46" s="65"/>
      <c r="M46" s="16"/>
      <c r="N46" s="1"/>
      <c r="Q46" s="60" t="s">
        <v>94</v>
      </c>
      <c r="R46" s="62">
        <v>79440</v>
      </c>
    </row>
    <row r="47" spans="2:21" x14ac:dyDescent="0.25">
      <c r="B47" s="3"/>
      <c r="D47" s="3" t="s">
        <v>62</v>
      </c>
      <c r="F47" s="20">
        <v>87221</v>
      </c>
      <c r="G47" s="39"/>
      <c r="H47" s="74" t="str">
        <f t="shared" ref="H47:J49" si="44">IF(G47=G1048547,"Yes","No")</f>
        <v>No</v>
      </c>
      <c r="I47" s="39"/>
      <c r="J47" s="74" t="str">
        <f t="shared" si="44"/>
        <v>No</v>
      </c>
      <c r="K47" s="39"/>
      <c r="L47" s="74" t="str">
        <f t="shared" ref="L47" si="45">IF(K47=K1048547,"Yes","No")</f>
        <v>No</v>
      </c>
      <c r="M47" s="16"/>
      <c r="N47" s="1"/>
      <c r="Q47" s="61"/>
      <c r="R47" s="4" t="s">
        <v>3</v>
      </c>
    </row>
    <row r="48" spans="2:21" x14ac:dyDescent="0.25">
      <c r="B48" s="3"/>
      <c r="D48" s="3" t="s">
        <v>63</v>
      </c>
      <c r="F48" s="20"/>
      <c r="G48" s="39"/>
      <c r="H48" s="74" t="str">
        <f t="shared" si="44"/>
        <v>No</v>
      </c>
      <c r="I48" s="39"/>
      <c r="J48" s="74" t="str">
        <f t="shared" si="44"/>
        <v>No</v>
      </c>
      <c r="K48" s="39"/>
      <c r="L48" s="74" t="str">
        <f t="shared" ref="L48" si="46">IF(K48=K1048548,"Yes","No")</f>
        <v>No</v>
      </c>
      <c r="M48" s="16"/>
      <c r="N48" s="1"/>
      <c r="Q48" s="59" t="s">
        <v>95</v>
      </c>
      <c r="R48" s="4" t="s">
        <v>3</v>
      </c>
    </row>
    <row r="49" spans="2:20" x14ac:dyDescent="0.25">
      <c r="B49" s="3"/>
      <c r="D49" s="3" t="s">
        <v>79</v>
      </c>
      <c r="F49" s="20">
        <v>0</v>
      </c>
      <c r="G49" s="39"/>
      <c r="H49" s="74" t="str">
        <f t="shared" si="44"/>
        <v>Yes</v>
      </c>
      <c r="I49" s="39"/>
      <c r="J49" s="74" t="str">
        <f t="shared" si="44"/>
        <v>No</v>
      </c>
      <c r="K49" s="39"/>
      <c r="L49" s="74" t="str">
        <f t="shared" ref="L49" si="47">IF(K49=K1048549,"Yes","No")</f>
        <v>No</v>
      </c>
      <c r="M49" s="16"/>
      <c r="N49" s="1"/>
      <c r="Q49" s="60" t="s">
        <v>96</v>
      </c>
      <c r="R49" s="4">
        <f>R44</f>
        <v>990000</v>
      </c>
      <c r="S49" s="4">
        <f>R53</f>
        <v>960060</v>
      </c>
      <c r="T49" s="4">
        <f>S53</f>
        <v>928623</v>
      </c>
    </row>
    <row r="50" spans="2:20" x14ac:dyDescent="0.25">
      <c r="B50" s="3"/>
      <c r="D50" s="22" t="s">
        <v>59</v>
      </c>
      <c r="F50" s="20">
        <f>F47+F49</f>
        <v>87221</v>
      </c>
      <c r="G50" s="54">
        <f>SUM(G47:G49)</f>
        <v>0</v>
      </c>
      <c r="H50" s="56"/>
      <c r="I50" s="54">
        <f>SUM(I47:I49)</f>
        <v>0</v>
      </c>
      <c r="J50" s="56"/>
      <c r="K50" s="54">
        <f>SUM(K47:K49)</f>
        <v>0</v>
      </c>
      <c r="L50" s="56"/>
      <c r="M50" s="16"/>
      <c r="N50" s="1"/>
      <c r="Q50" s="60" t="s">
        <v>93</v>
      </c>
      <c r="R50" s="63">
        <v>0.05</v>
      </c>
      <c r="S50" s="63">
        <v>0.05</v>
      </c>
      <c r="T50" s="63">
        <v>0.05</v>
      </c>
    </row>
    <row r="51" spans="2:20" x14ac:dyDescent="0.25">
      <c r="B51" s="3"/>
      <c r="C51" s="3" t="s">
        <v>77</v>
      </c>
      <c r="E51" s="3"/>
      <c r="F51" s="1"/>
      <c r="G51" s="39"/>
      <c r="H51" s="74" t="str">
        <f t="shared" ref="H51:J57" si="48">IF(G51=G1048551,"Yes","No")</f>
        <v>No</v>
      </c>
      <c r="I51" s="39"/>
      <c r="J51" s="74" t="str">
        <f t="shared" si="48"/>
        <v>No</v>
      </c>
      <c r="K51" s="39"/>
      <c r="L51" s="74" t="str">
        <f t="shared" ref="L51" si="49">IF(K51=K1048551,"Yes","No")</f>
        <v>No</v>
      </c>
      <c r="M51" s="16"/>
      <c r="N51" s="1"/>
      <c r="Q51" s="60" t="s">
        <v>100</v>
      </c>
      <c r="R51" s="4">
        <f>R49*R50</f>
        <v>49500</v>
      </c>
      <c r="S51" s="4">
        <f>S49*S50</f>
        <v>48003</v>
      </c>
      <c r="T51" s="4">
        <f>T49*T50</f>
        <v>46431.15</v>
      </c>
    </row>
    <row r="52" spans="2:20" x14ac:dyDescent="0.25">
      <c r="B52" s="3"/>
      <c r="C52" s="3" t="s">
        <v>74</v>
      </c>
      <c r="E52" s="3"/>
      <c r="F52" s="1"/>
      <c r="G52" s="42"/>
      <c r="H52" s="74" t="str">
        <f t="shared" si="48"/>
        <v>Yes</v>
      </c>
      <c r="I52" s="42"/>
      <c r="J52" s="74" t="str">
        <f t="shared" si="48"/>
        <v>Yes</v>
      </c>
      <c r="K52" s="42"/>
      <c r="L52" s="74" t="str">
        <f t="shared" ref="L52" si="50">IF(K52=K1048552,"Yes","No")</f>
        <v>Yes</v>
      </c>
      <c r="M52" s="16" t="s">
        <v>85</v>
      </c>
      <c r="N52" s="1"/>
      <c r="Q52" s="60" t="s">
        <v>97</v>
      </c>
      <c r="R52" s="4">
        <f>$R$46-R51</f>
        <v>29940</v>
      </c>
      <c r="S52" s="4">
        <f>$R$46-S51</f>
        <v>31437</v>
      </c>
      <c r="T52" s="4">
        <f>$R$46-T51</f>
        <v>33008.85</v>
      </c>
    </row>
    <row r="53" spans="2:20" x14ac:dyDescent="0.25">
      <c r="B53" s="3"/>
      <c r="C53" s="3" t="s">
        <v>48</v>
      </c>
      <c r="E53" s="3"/>
      <c r="F53" s="1"/>
      <c r="G53" s="42"/>
      <c r="H53" s="74" t="str">
        <f t="shared" si="48"/>
        <v>No</v>
      </c>
      <c r="I53" s="42"/>
      <c r="J53" s="74" t="str">
        <f t="shared" si="48"/>
        <v>No</v>
      </c>
      <c r="K53" s="42"/>
      <c r="L53" s="74" t="str">
        <f t="shared" ref="L53" si="51">IF(K53=K1048553,"Yes","No")</f>
        <v>No</v>
      </c>
      <c r="M53" s="16"/>
      <c r="N53" s="1"/>
      <c r="Q53" s="60" t="s">
        <v>98</v>
      </c>
      <c r="R53" s="4">
        <f>R49-R52</f>
        <v>960060</v>
      </c>
      <c r="S53" s="4">
        <f>S49-S52</f>
        <v>928623</v>
      </c>
      <c r="T53" s="4">
        <f>T49-T52</f>
        <v>895614.15</v>
      </c>
    </row>
    <row r="54" spans="2:20" x14ac:dyDescent="0.25">
      <c r="B54" s="3"/>
      <c r="C54" s="3" t="s">
        <v>49</v>
      </c>
      <c r="E54" s="3"/>
      <c r="F54" s="1"/>
      <c r="G54" s="42"/>
      <c r="H54" s="74" t="str">
        <f t="shared" si="48"/>
        <v>No</v>
      </c>
      <c r="I54" s="42"/>
      <c r="J54" s="74" t="str">
        <f t="shared" si="48"/>
        <v>No</v>
      </c>
      <c r="K54" s="42"/>
      <c r="L54" s="74" t="str">
        <f t="shared" ref="L54" si="52">IF(K54=K1048554,"Yes","No")</f>
        <v>No</v>
      </c>
      <c r="M54" s="16"/>
      <c r="N54" s="1"/>
      <c r="O54" s="1"/>
      <c r="P54" s="1"/>
      <c r="Q54" s="60" t="s">
        <v>99</v>
      </c>
      <c r="R54" s="4">
        <f>R52+R51</f>
        <v>79440</v>
      </c>
      <c r="S54" s="4">
        <f>S52+S51</f>
        <v>79440</v>
      </c>
      <c r="T54" s="4">
        <f>T52+T51</f>
        <v>79440</v>
      </c>
    </row>
    <row r="55" spans="2:20" x14ac:dyDescent="0.25">
      <c r="B55" s="1"/>
      <c r="C55" s="28" t="s">
        <v>72</v>
      </c>
      <c r="E55" s="3"/>
      <c r="F55" s="1"/>
      <c r="G55" s="53"/>
      <c r="H55" s="74" t="str">
        <f t="shared" si="48"/>
        <v>No</v>
      </c>
      <c r="I55" s="42"/>
      <c r="J55" s="74" t="str">
        <f t="shared" si="48"/>
        <v>No</v>
      </c>
      <c r="K55" s="42"/>
      <c r="L55" s="74" t="str">
        <f t="shared" ref="L55" si="53">IF(K55=K1048555,"Yes","No")</f>
        <v>No</v>
      </c>
      <c r="M55" s="16"/>
      <c r="N55" s="1"/>
      <c r="R55" s="4" t="s">
        <v>3</v>
      </c>
      <c r="S55" s="4" t="s">
        <v>3</v>
      </c>
      <c r="T55" s="4" t="s">
        <v>3</v>
      </c>
    </row>
    <row r="56" spans="2:20" x14ac:dyDescent="0.25">
      <c r="B56" s="1"/>
      <c r="C56" s="3" t="s">
        <v>83</v>
      </c>
      <c r="E56" s="3"/>
      <c r="F56" s="1"/>
      <c r="G56" s="42"/>
      <c r="H56" s="74" t="str">
        <f t="shared" si="48"/>
        <v>Yes</v>
      </c>
      <c r="I56" s="42"/>
      <c r="J56" s="74" t="str">
        <f t="shared" si="48"/>
        <v>Yes</v>
      </c>
      <c r="K56" s="42"/>
      <c r="L56" s="74" t="str">
        <f t="shared" ref="L56" si="54">IF(K56=K1048556,"Yes","No")</f>
        <v>Yes</v>
      </c>
      <c r="M56" s="16"/>
      <c r="N56" s="1"/>
      <c r="O56" s="1"/>
      <c r="P56" s="1"/>
      <c r="Q56" s="24"/>
      <c r="R56" s="4" t="s">
        <v>3</v>
      </c>
      <c r="S56" s="4" t="s">
        <v>3</v>
      </c>
      <c r="T56" s="4" t="s">
        <v>3</v>
      </c>
    </row>
    <row r="57" spans="2:20" x14ac:dyDescent="0.25">
      <c r="B57" s="1"/>
      <c r="C57" s="3" t="s">
        <v>35</v>
      </c>
      <c r="E57" s="3"/>
      <c r="F57" s="1"/>
      <c r="G57" s="39"/>
      <c r="H57" s="74" t="str">
        <f t="shared" si="48"/>
        <v>No</v>
      </c>
      <c r="I57" s="39"/>
      <c r="J57" s="74" t="str">
        <f t="shared" si="48"/>
        <v>No</v>
      </c>
      <c r="K57" s="39"/>
      <c r="L57" s="74" t="str">
        <f t="shared" ref="L57" si="55">IF(K57=K1048557,"Yes","No")</f>
        <v>Yes</v>
      </c>
      <c r="M57" s="16"/>
      <c r="N57" s="1"/>
      <c r="R57" s="4" t="s">
        <v>3</v>
      </c>
      <c r="S57" s="4" t="s">
        <v>3</v>
      </c>
      <c r="T57" s="4" t="s">
        <v>3</v>
      </c>
    </row>
    <row r="58" spans="2:20" x14ac:dyDescent="0.25">
      <c r="B58" s="1"/>
      <c r="C58" s="3" t="s">
        <v>78</v>
      </c>
      <c r="E58" s="3"/>
      <c r="F58" s="1"/>
      <c r="H58" s="65"/>
      <c r="J58" s="65"/>
      <c r="L58" s="65"/>
      <c r="M58" s="16"/>
      <c r="N58" s="1"/>
      <c r="R58" s="4"/>
      <c r="S58" s="4"/>
      <c r="T58" s="4"/>
    </row>
    <row r="59" spans="2:20" x14ac:dyDescent="0.25">
      <c r="B59" s="1"/>
      <c r="D59" s="3" t="s">
        <v>65</v>
      </c>
      <c r="E59" s="3"/>
      <c r="F59" s="1"/>
      <c r="G59" s="39"/>
      <c r="H59" s="74" t="str">
        <f t="shared" ref="H59:J64" si="56">IF(G59=G1048559,"Yes","No")</f>
        <v>Yes</v>
      </c>
      <c r="I59" s="39"/>
      <c r="J59" s="74" t="str">
        <f t="shared" si="56"/>
        <v>Yes</v>
      </c>
      <c r="K59" s="39"/>
      <c r="L59" s="74" t="str">
        <f t="shared" ref="L59" si="57">IF(K59=K1048559,"Yes","No")</f>
        <v>Yes</v>
      </c>
      <c r="M59" s="16"/>
      <c r="N59" s="1"/>
      <c r="O59" s="1"/>
      <c r="P59" s="1"/>
      <c r="Q59" s="24"/>
      <c r="R59" s="4" t="s">
        <v>3</v>
      </c>
      <c r="S59" s="4" t="s">
        <v>3</v>
      </c>
      <c r="T59" s="4" t="s">
        <v>3</v>
      </c>
    </row>
    <row r="60" spans="2:20" x14ac:dyDescent="0.25">
      <c r="B60" s="1"/>
      <c r="D60" s="3" t="s">
        <v>64</v>
      </c>
      <c r="E60" s="3"/>
      <c r="F60" s="1"/>
      <c r="G60" s="39"/>
      <c r="H60" s="74" t="str">
        <f t="shared" si="56"/>
        <v>No</v>
      </c>
      <c r="I60" s="39"/>
      <c r="J60" s="74" t="str">
        <f t="shared" si="56"/>
        <v>Yes</v>
      </c>
      <c r="K60" s="39"/>
      <c r="L60" s="74" t="str">
        <f t="shared" ref="L60" si="58">IF(K60=K1048560,"Yes","No")</f>
        <v>Yes</v>
      </c>
      <c r="M60" s="16"/>
      <c r="N60" s="1"/>
      <c r="R60" s="4" t="s">
        <v>3</v>
      </c>
      <c r="S60" s="4" t="s">
        <v>3</v>
      </c>
      <c r="T60" s="4" t="s">
        <v>3</v>
      </c>
    </row>
    <row r="61" spans="2:20" x14ac:dyDescent="0.25">
      <c r="B61" s="1"/>
      <c r="D61" s="3" t="s">
        <v>66</v>
      </c>
      <c r="E61" s="3"/>
      <c r="F61" s="1"/>
      <c r="G61" s="39"/>
      <c r="H61" s="74" t="str">
        <f t="shared" si="56"/>
        <v>No</v>
      </c>
      <c r="I61" s="39"/>
      <c r="J61" s="74" t="str">
        <f t="shared" si="56"/>
        <v>Yes</v>
      </c>
      <c r="K61" s="39"/>
      <c r="L61" s="74" t="str">
        <f t="shared" ref="L61" si="59">IF(K61=K1048561,"Yes","No")</f>
        <v>Yes</v>
      </c>
      <c r="M61" s="16"/>
      <c r="O61" s="1"/>
      <c r="P61" s="1"/>
      <c r="Q61" s="24"/>
      <c r="R61" s="4" t="s">
        <v>3</v>
      </c>
      <c r="S61" s="4" t="s">
        <v>3</v>
      </c>
      <c r="T61" s="4" t="s">
        <v>3</v>
      </c>
    </row>
    <row r="62" spans="2:20" x14ac:dyDescent="0.25">
      <c r="D62" s="3" t="s">
        <v>67</v>
      </c>
      <c r="E62" s="3"/>
      <c r="F62" s="1"/>
      <c r="G62" s="39"/>
      <c r="H62" s="74" t="str">
        <f t="shared" si="56"/>
        <v>No</v>
      </c>
      <c r="I62" s="39"/>
      <c r="J62" s="74" t="str">
        <f t="shared" si="56"/>
        <v>No</v>
      </c>
      <c r="K62" s="39"/>
      <c r="L62" s="74" t="str">
        <f t="shared" ref="L62" si="60">IF(K62=K1048562,"Yes","No")</f>
        <v>No</v>
      </c>
      <c r="M62" s="16"/>
      <c r="R62" s="4" t="s">
        <v>3</v>
      </c>
      <c r="S62" s="4" t="s">
        <v>3</v>
      </c>
      <c r="T62" s="4" t="s">
        <v>3</v>
      </c>
    </row>
    <row r="63" spans="2:20" x14ac:dyDescent="0.25">
      <c r="C63" s="3" t="s">
        <v>40</v>
      </c>
      <c r="E63" s="3"/>
      <c r="F63" s="1"/>
      <c r="G63" s="39"/>
      <c r="H63" s="74" t="str">
        <f t="shared" si="56"/>
        <v>Yes</v>
      </c>
      <c r="I63" s="39"/>
      <c r="J63" s="74" t="str">
        <f t="shared" si="56"/>
        <v>Yes</v>
      </c>
      <c r="K63" s="39"/>
      <c r="L63" s="74" t="str">
        <f t="shared" ref="L63" si="61">IF(K63=K1048563,"Yes","No")</f>
        <v>Yes</v>
      </c>
      <c r="M63" s="16"/>
      <c r="R63" s="1"/>
    </row>
    <row r="64" spans="2:20" x14ac:dyDescent="0.25">
      <c r="C64" s="3" t="s">
        <v>68</v>
      </c>
      <c r="E64" s="3"/>
      <c r="F64" s="1"/>
      <c r="G64" s="39"/>
      <c r="H64" s="74" t="str">
        <f t="shared" si="56"/>
        <v>Yes</v>
      </c>
      <c r="I64" s="39"/>
      <c r="J64" s="74" t="str">
        <f t="shared" si="56"/>
        <v>Yes</v>
      </c>
      <c r="K64" s="39"/>
      <c r="L64" s="74" t="str">
        <f t="shared" ref="L64" si="62">IF(K64=K1048564,"Yes","No")</f>
        <v>Yes</v>
      </c>
      <c r="M64" s="16"/>
    </row>
    <row r="65" spans="7:20" x14ac:dyDescent="0.25">
      <c r="G65" s="56" t="str">
        <f>IF(G64=0,"Good", IF(G8&gt;50000,"Good","Error"))</f>
        <v>Good</v>
      </c>
      <c r="H65" s="56"/>
      <c r="I65" s="56" t="str">
        <f>IF(I64=0,"Good", IF(I8&gt;50000,"Good","Error"))</f>
        <v>Good</v>
      </c>
      <c r="J65" s="56"/>
      <c r="K65" s="56" t="str">
        <f>IF(K64=0,"Good", IF(K8&gt;50000,"Good","Error"))</f>
        <v>Good</v>
      </c>
      <c r="L65" s="56"/>
      <c r="M65" s="55" t="s">
        <v>87</v>
      </c>
    </row>
    <row r="68" spans="7:20" x14ac:dyDescent="0.25">
      <c r="T68" s="1"/>
    </row>
    <row r="1048537" spans="7:12" hidden="1" x14ac:dyDescent="0.25"/>
    <row r="1048538" spans="7:12" hidden="1" x14ac:dyDescent="0.25">
      <c r="G1048538" s="40">
        <v>126869</v>
      </c>
      <c r="H1048538" s="40"/>
      <c r="I1048538" s="40">
        <v>126869</v>
      </c>
      <c r="J1048538" s="40"/>
      <c r="K1048538" s="40">
        <v>126869</v>
      </c>
      <c r="L1048538" s="40"/>
    </row>
    <row r="1048539" spans="7:12" hidden="1" x14ac:dyDescent="0.25">
      <c r="G1048539" s="41">
        <v>14.25</v>
      </c>
      <c r="H1048539" s="41"/>
      <c r="I1048539" s="41">
        <v>14.5</v>
      </c>
      <c r="J1048539" s="41"/>
      <c r="K1048539" s="41">
        <v>14.75</v>
      </c>
      <c r="L1048539" s="41"/>
    </row>
    <row r="1048540" spans="7:12" hidden="1" x14ac:dyDescent="0.25">
      <c r="G1048540" s="42">
        <v>0.2</v>
      </c>
      <c r="H1048540" s="42"/>
      <c r="I1048540" s="42">
        <v>0.21</v>
      </c>
      <c r="J1048540" s="42"/>
      <c r="K1048540" s="42">
        <v>0.21</v>
      </c>
      <c r="L1048540" s="42"/>
    </row>
    <row r="1048541" spans="7:12" hidden="1" x14ac:dyDescent="0.25">
      <c r="G1048541" s="42">
        <v>0.25</v>
      </c>
      <c r="H1048541" s="42"/>
      <c r="I1048541" s="42">
        <v>0.26</v>
      </c>
      <c r="J1048541" s="42"/>
      <c r="K1048541" s="42">
        <v>0.27</v>
      </c>
      <c r="L1048541" s="42"/>
    </row>
    <row r="1048542" spans="7:12" hidden="1" x14ac:dyDescent="0.25"/>
    <row r="1048543" spans="7:12" hidden="1" x14ac:dyDescent="0.25">
      <c r="G1048543" s="42">
        <v>0.05</v>
      </c>
      <c r="H1048543" s="42"/>
      <c r="I1048543" s="42">
        <v>0.05</v>
      </c>
      <c r="J1048543" s="42"/>
      <c r="K1048543" s="42">
        <v>0.05</v>
      </c>
      <c r="L1048543" s="42"/>
    </row>
    <row r="1048544" spans="7:12" hidden="1" x14ac:dyDescent="0.25">
      <c r="G1048544" s="52">
        <v>600000</v>
      </c>
      <c r="H1048544" s="52"/>
      <c r="I1048544" s="52">
        <v>650000</v>
      </c>
      <c r="J1048544" s="52"/>
      <c r="K1048544" s="52">
        <v>700000</v>
      </c>
      <c r="L1048544" s="52"/>
    </row>
    <row r="1048545" spans="7:12" hidden="1" x14ac:dyDescent="0.25">
      <c r="G1048545" s="52">
        <v>0</v>
      </c>
      <c r="H1048545" s="52"/>
      <c r="I1048545" s="52">
        <v>50000</v>
      </c>
      <c r="J1048545" s="52"/>
      <c r="K1048545" s="52">
        <v>50000</v>
      </c>
      <c r="L1048545" s="52"/>
    </row>
    <row r="1048546" spans="7:12" hidden="1" x14ac:dyDescent="0.25"/>
    <row r="1048547" spans="7:12" hidden="1" x14ac:dyDescent="0.25">
      <c r="G1048547" s="39">
        <v>95221</v>
      </c>
      <c r="H1048547" s="39"/>
      <c r="I1048547" s="39">
        <v>95221</v>
      </c>
      <c r="J1048547" s="39"/>
      <c r="K1048547" s="39">
        <v>95221</v>
      </c>
      <c r="L1048547" s="39"/>
    </row>
    <row r="1048548" spans="7:12" hidden="1" x14ac:dyDescent="0.25">
      <c r="G1048548" s="39">
        <v>36666.666666666664</v>
      </c>
      <c r="H1048548" s="39"/>
      <c r="I1048548" s="39">
        <v>36666.666666666664</v>
      </c>
      <c r="J1048548" s="39"/>
      <c r="K1048548" s="39">
        <v>36666.666666666664</v>
      </c>
      <c r="L1048548" s="39"/>
    </row>
    <row r="1048549" spans="7:12" hidden="1" x14ac:dyDescent="0.25">
      <c r="G1048549" s="39">
        <v>0</v>
      </c>
      <c r="H1048549" s="39"/>
      <c r="I1048549" s="39">
        <v>10000</v>
      </c>
      <c r="J1048549" s="39"/>
      <c r="K1048549" s="39">
        <v>10000</v>
      </c>
      <c r="L1048549" s="39"/>
    </row>
    <row r="1048550" spans="7:12" hidden="1" x14ac:dyDescent="0.25">
      <c r="G1048550" s="54">
        <v>131887.66666666666</v>
      </c>
      <c r="H1048550" s="54"/>
      <c r="I1048550" s="54">
        <v>141887.66666666666</v>
      </c>
      <c r="J1048550" s="54"/>
      <c r="K1048550" s="54">
        <v>141887.66666666666</v>
      </c>
      <c r="L1048550" s="54"/>
    </row>
    <row r="1048551" spans="7:12" hidden="1" x14ac:dyDescent="0.25">
      <c r="G1048551" s="39">
        <v>49500</v>
      </c>
      <c r="H1048551" s="39"/>
      <c r="I1048551" s="39">
        <v>48003</v>
      </c>
      <c r="J1048551" s="39"/>
      <c r="K1048551" s="39">
        <v>46431.15</v>
      </c>
      <c r="L1048551" s="39"/>
    </row>
    <row r="1048552" spans="7:12" hidden="1" x14ac:dyDescent="0.25">
      <c r="G1048552" s="42">
        <v>0</v>
      </c>
      <c r="H1048552" s="42"/>
      <c r="I1048552" s="42">
        <v>0</v>
      </c>
      <c r="J1048552" s="42"/>
      <c r="K1048552" s="42">
        <v>0</v>
      </c>
      <c r="L1048552" s="42"/>
    </row>
    <row r="1048553" spans="7:12" hidden="1" x14ac:dyDescent="0.25">
      <c r="G1048553" s="42">
        <v>0.02</v>
      </c>
      <c r="H1048553" s="42"/>
      <c r="I1048553" s="42">
        <v>0.02</v>
      </c>
      <c r="J1048553" s="42"/>
      <c r="K1048553" s="42">
        <v>0.02</v>
      </c>
      <c r="L1048553" s="42"/>
    </row>
    <row r="1048554" spans="7:12" hidden="1" x14ac:dyDescent="0.25">
      <c r="G1048554" s="42">
        <v>0.08</v>
      </c>
      <c r="H1048554" s="42"/>
      <c r="I1048554" s="42">
        <v>0.08</v>
      </c>
      <c r="J1048554" s="42"/>
      <c r="K1048554" s="42">
        <v>0.08</v>
      </c>
      <c r="L1048554" s="42"/>
    </row>
    <row r="1048555" spans="7:12" hidden="1" x14ac:dyDescent="0.25">
      <c r="G1048555" s="53">
        <v>0.04</v>
      </c>
      <c r="H1048555" s="53"/>
      <c r="I1048555" s="42">
        <v>0.04</v>
      </c>
      <c r="J1048555" s="42"/>
      <c r="K1048555" s="42">
        <v>0.04</v>
      </c>
      <c r="L1048555" s="42"/>
    </row>
    <row r="1048556" spans="7:12" hidden="1" x14ac:dyDescent="0.25">
      <c r="G1048556" s="42">
        <v>0</v>
      </c>
      <c r="H1048556" s="42"/>
      <c r="I1048556" s="42">
        <v>0</v>
      </c>
      <c r="J1048556" s="42"/>
      <c r="K1048556" s="42">
        <v>0</v>
      </c>
      <c r="L1048556" s="42"/>
    </row>
    <row r="1048557" spans="7:12" hidden="1" x14ac:dyDescent="0.25">
      <c r="G1048557" s="39">
        <v>1100000</v>
      </c>
      <c r="H1048557" s="39"/>
      <c r="I1048557" s="39">
        <v>100000</v>
      </c>
      <c r="J1048557" s="39"/>
      <c r="K1048557" s="39">
        <v>0</v>
      </c>
      <c r="L1048557" s="39"/>
    </row>
    <row r="1048558" spans="7:12" hidden="1" x14ac:dyDescent="0.25"/>
    <row r="1048559" spans="7:12" hidden="1" x14ac:dyDescent="0.25">
      <c r="G1048559" s="39">
        <v>0</v>
      </c>
      <c r="H1048559" s="39"/>
      <c r="I1048559" s="39">
        <v>0</v>
      </c>
      <c r="J1048559" s="39"/>
      <c r="K1048559" s="39">
        <v>0</v>
      </c>
      <c r="L1048559" s="39"/>
    </row>
    <row r="1048560" spans="7:12" hidden="1" x14ac:dyDescent="0.25">
      <c r="G1048560" s="39">
        <v>-159579</v>
      </c>
      <c r="H1048560" s="39"/>
      <c r="I1048560" s="39">
        <v>0</v>
      </c>
      <c r="J1048560" s="39"/>
      <c r="K1048560" s="39">
        <v>0</v>
      </c>
      <c r="L1048560" s="39"/>
    </row>
    <row r="1048561" spans="7:12" hidden="1" x14ac:dyDescent="0.25">
      <c r="G1048561" s="39">
        <v>990000</v>
      </c>
      <c r="H1048561" s="39"/>
      <c r="I1048561" s="39">
        <v>0</v>
      </c>
      <c r="J1048561" s="39"/>
      <c r="K1048561" s="39">
        <v>0</v>
      </c>
      <c r="L1048561" s="39"/>
    </row>
    <row r="1048562" spans="7:12" hidden="1" x14ac:dyDescent="0.25">
      <c r="G1048562" s="39">
        <v>-29940</v>
      </c>
      <c r="H1048562" s="39"/>
      <c r="I1048562" s="39">
        <v>-31437</v>
      </c>
      <c r="J1048562" s="39"/>
      <c r="K1048562" s="39">
        <v>-33009</v>
      </c>
      <c r="L1048562" s="39"/>
    </row>
    <row r="1048563" spans="7:12" hidden="1" x14ac:dyDescent="0.25">
      <c r="G1048563" s="39">
        <v>0</v>
      </c>
      <c r="H1048563" s="39"/>
      <c r="I1048563" s="39">
        <v>0</v>
      </c>
      <c r="J1048563" s="39"/>
      <c r="K1048563" s="39">
        <v>0</v>
      </c>
      <c r="L1048563" s="39"/>
    </row>
    <row r="1048564" spans="7:12" hidden="1" x14ac:dyDescent="0.25">
      <c r="G1048564" s="39">
        <v>0</v>
      </c>
      <c r="H1048564" s="39"/>
      <c r="I1048564" s="39">
        <v>0</v>
      </c>
      <c r="J1048564" s="39"/>
      <c r="K1048564" s="39">
        <v>0</v>
      </c>
      <c r="L1048564" s="39"/>
    </row>
    <row r="1048565" spans="7:12" hidden="1" x14ac:dyDescent="0.25">
      <c r="G1048565" s="56" t="s">
        <v>106</v>
      </c>
      <c r="H1048565" s="56"/>
      <c r="I1048565" s="56" t="s">
        <v>106</v>
      </c>
      <c r="J1048565" s="56"/>
      <c r="K1048565" s="56" t="s">
        <v>106</v>
      </c>
      <c r="L1048565" s="56"/>
    </row>
    <row r="1048566" spans="7:12" hidden="1" x14ac:dyDescent="0.25"/>
  </sheetData>
  <mergeCells count="2">
    <mergeCell ref="I1:K1"/>
    <mergeCell ref="I2:K2"/>
  </mergeCells>
  <conditionalFormatting sqref="G65:I65 K65">
    <cfRule type="cellIs" dxfId="11" priority="13" operator="equal">
      <formula>"Good"</formula>
    </cfRule>
    <cfRule type="cellIs" dxfId="10" priority="14" operator="equal">
      <formula>"Error"</formula>
    </cfRule>
  </conditionalFormatting>
  <conditionalFormatting sqref="G1048565:K1048565">
    <cfRule type="cellIs" dxfId="9" priority="9" operator="equal">
      <formula>"Good"</formula>
    </cfRule>
    <cfRule type="cellIs" dxfId="8" priority="10" operator="equal">
      <formula>"Error"</formula>
    </cfRule>
  </conditionalFormatting>
  <conditionalFormatting sqref="L1048565">
    <cfRule type="cellIs" dxfId="7" priority="7" operator="equal">
      <formula>"Good"</formula>
    </cfRule>
    <cfRule type="cellIs" dxfId="6" priority="8" operator="equal">
      <formula>"Error"</formula>
    </cfRule>
  </conditionalFormatting>
  <conditionalFormatting sqref="J65">
    <cfRule type="cellIs" dxfId="5" priority="5" operator="equal">
      <formula>"Good"</formula>
    </cfRule>
    <cfRule type="cellIs" dxfId="4" priority="6" operator="equal">
      <formula>"Error"</formula>
    </cfRule>
  </conditionalFormatting>
  <conditionalFormatting sqref="L65">
    <cfRule type="cellIs" dxfId="3" priority="3" operator="equal">
      <formula>"Good"</formula>
    </cfRule>
    <cfRule type="cellIs" dxfId="2" priority="4" operator="equal">
      <formula>"Error"</formula>
    </cfRule>
  </conditionalFormatting>
  <conditionalFormatting sqref="H38:H65 J38:J65 L38:L65">
    <cfRule type="cellIs" dxfId="1" priority="2" operator="equal">
      <formula>"No"</formula>
    </cfRule>
    <cfRule type="cellIs" dxfId="0" priority="1" operator="equal">
      <formula>"Yes"</formula>
    </cfRule>
  </conditionalFormatting>
  <pageMargins left="0.75" right="0.75" top="1" bottom="1" header="0.5" footer="0.5"/>
  <pageSetup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Rent + 15% Growth</vt:lpstr>
      <vt:lpstr>Rent + 0% Growth</vt:lpstr>
      <vt:lpstr>Buy + 15% Growth</vt:lpstr>
      <vt:lpstr>Buy + 0% Growth</vt:lpstr>
      <vt:lpstr>'Buy + 0% Growth'!Print_Area</vt:lpstr>
      <vt:lpstr>'Buy + 15% Growth'!Print_Area</vt:lpstr>
      <vt:lpstr>'Rent + 0% Growth'!Print_Area</vt:lpstr>
      <vt:lpstr>'Rent + 15% Growth'!Print_Area</vt:lpstr>
    </vt:vector>
  </TitlesOfParts>
  <Company>Franklin Covey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Patterson</dc:creator>
  <cp:lastModifiedBy>Drake, Jordan</cp:lastModifiedBy>
  <cp:lastPrinted>2016-01-11T16:36:16Z</cp:lastPrinted>
  <dcterms:created xsi:type="dcterms:W3CDTF">2004-01-13T19:42:15Z</dcterms:created>
  <dcterms:modified xsi:type="dcterms:W3CDTF">2020-06-16T22:48:26Z</dcterms:modified>
</cp:coreProperties>
</file>