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9600"/>
  </bookViews>
  <sheets>
    <sheet name="Dashboard" sheetId="1" r:id="rId1"/>
    <sheet name="Labour Costing" sheetId="5" r:id="rId2"/>
    <sheet name="Network Hardware Costing" sheetId="2" r:id="rId3"/>
    <sheet name="Renewable Power Equipment" sheetId="3" r:id="rId4"/>
    <sheet name="Miscellaneous Costing" sheetId="4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5"/>
  <c r="F23"/>
  <c r="F17"/>
  <c r="F12" l="1"/>
  <c r="F13"/>
  <c r="F14"/>
  <c r="F15"/>
  <c r="F16"/>
  <c r="F18"/>
  <c r="F19"/>
  <c r="F20"/>
  <c r="F21"/>
  <c r="F22"/>
  <c r="F24"/>
  <c r="F25"/>
  <c r="F26"/>
  <c r="F28"/>
  <c r="F29"/>
  <c r="F30"/>
  <c r="F11"/>
</calcChain>
</file>

<file path=xl/sharedStrings.xml><?xml version="1.0" encoding="utf-8"?>
<sst xmlns="http://schemas.openxmlformats.org/spreadsheetml/2006/main" count="303" uniqueCount="180">
  <si>
    <t>Hardware Costing</t>
  </si>
  <si>
    <t>Power Costing</t>
  </si>
  <si>
    <t>Labour Costing</t>
  </si>
  <si>
    <t>Miscellaneous Costing</t>
  </si>
  <si>
    <t>NB: This is a generic estimate and refer to vendor specific information</t>
  </si>
  <si>
    <t>Role</t>
  </si>
  <si>
    <t>Project Hourly Rate</t>
  </si>
  <si>
    <t xml:space="preserve">Availability </t>
  </si>
  <si>
    <t>Equipment Code</t>
  </si>
  <si>
    <t>Type</t>
  </si>
  <si>
    <t>Specifications</t>
  </si>
  <si>
    <t xml:space="preserve">Cost </t>
  </si>
  <si>
    <t>Vendor</t>
  </si>
  <si>
    <t xml:space="preserve">Lead-time </t>
  </si>
  <si>
    <t>NB: This is a generic estimate and refer to vendor specific information for more details.</t>
  </si>
  <si>
    <t>Project Manager</t>
  </si>
  <si>
    <t>Assistant Project Manager</t>
  </si>
  <si>
    <t>Specialisation</t>
  </si>
  <si>
    <t>Weekdays only</t>
  </si>
  <si>
    <t>Weekends &amp; Weekdays</t>
  </si>
  <si>
    <t>No</t>
  </si>
  <si>
    <t>Yes</t>
  </si>
  <si>
    <t xml:space="preserve">RF Project Engineer </t>
  </si>
  <si>
    <t xml:space="preserve">Core Project Engineer </t>
  </si>
  <si>
    <t>PON Project Engineer</t>
  </si>
  <si>
    <t>DWM Project Engineer</t>
  </si>
  <si>
    <t>RF Project Technician</t>
  </si>
  <si>
    <t>Core Project Technician</t>
  </si>
  <si>
    <t>PON Project Technician</t>
  </si>
  <si>
    <t>DWM Project Technician</t>
  </si>
  <si>
    <t>Splicing Technician</t>
  </si>
  <si>
    <t>Networking Specialist</t>
  </si>
  <si>
    <t>Cable Installer</t>
  </si>
  <si>
    <t>Telecoms Rigger</t>
  </si>
  <si>
    <t>Civil Engineer</t>
  </si>
  <si>
    <t>Commissioning Engineer</t>
  </si>
  <si>
    <t>Telecoms Rigger Supervisor</t>
  </si>
  <si>
    <t xml:space="preserve">Project Management end to end delivery of projects and Stakeholder liason and management
</t>
  </si>
  <si>
    <t xml:space="preserve">Yes </t>
  </si>
  <si>
    <t xml:space="preserve">Project management and end to end delivery of projects.
</t>
  </si>
  <si>
    <t>PON planning and metro fiber planning &amp; design</t>
  </si>
  <si>
    <t>Core Network planning and core equipment configuration planning</t>
  </si>
  <si>
    <t>Civil works and base station construction design</t>
  </si>
  <si>
    <t xml:space="preserve">Acceptance testing of all telecoms networks
</t>
  </si>
  <si>
    <t>Long haul fiber network planning and design</t>
  </si>
  <si>
    <t>PON and metro fiber installations</t>
  </si>
  <si>
    <t>Core Equipment installation (Hardware only)</t>
  </si>
  <si>
    <t>Long haul fiber network installation and implementation</t>
  </si>
  <si>
    <t>Splicing of all fiber cables and testing</t>
  </si>
  <si>
    <t>Configuring all network equipment and testing and software  licensing</t>
  </si>
  <si>
    <t>Installation of all cables and preliminary cable testing</t>
  </si>
  <si>
    <t>Supervision of the civil works and base stations tower construction</t>
  </si>
  <si>
    <t>Solar_One</t>
  </si>
  <si>
    <t>Solar Power system</t>
  </si>
  <si>
    <t>Solar power system that reduces electricity consumption by 
10Gwh/ year . Suitable for basestations and outdoor equipment</t>
  </si>
  <si>
    <t>AusSolar</t>
  </si>
  <si>
    <t>Lead-time (ordering -delivery and installation)</t>
  </si>
  <si>
    <t>3 weeks</t>
  </si>
  <si>
    <t>Solar_Two</t>
  </si>
  <si>
    <t>Solar Power System</t>
  </si>
  <si>
    <t>Solar power system that reduces electricity consumption by 
20Gwh/ year . Suitable for basestations and outdoor equipment</t>
  </si>
  <si>
    <t>200 000</t>
  </si>
  <si>
    <t>Wind_Power_One</t>
  </si>
  <si>
    <t>Wind_Power_Two</t>
  </si>
  <si>
    <t>Wind Power System</t>
  </si>
  <si>
    <t>Wind power system that reduces electricity consumption by 
20Gwh/ year . Suitable for basestations and outdoor equipment</t>
  </si>
  <si>
    <t>Wind  power system that reduces electricity consumption by 
20Gwh/ year . Suitable for basestations and outdoor equipment</t>
  </si>
  <si>
    <t>Carbon Emission Reduction</t>
  </si>
  <si>
    <t>4 weeks</t>
  </si>
  <si>
    <t>AusWind</t>
  </si>
  <si>
    <t>250 000</t>
  </si>
  <si>
    <t>325 000</t>
  </si>
  <si>
    <t>280 000</t>
  </si>
  <si>
    <t>PL_1000GT</t>
  </si>
  <si>
    <t>PL_100GM</t>
  </si>
  <si>
    <t>PL_2000</t>
  </si>
  <si>
    <t>PL_2000M</t>
  </si>
  <si>
    <t>PL_2000ADS</t>
  </si>
  <si>
    <t>ALTERA_100G</t>
  </si>
  <si>
    <t>INFINERA_DS_100G</t>
  </si>
  <si>
    <t>IPG_100G</t>
  </si>
  <si>
    <t>65 000</t>
  </si>
  <si>
    <t>80 000</t>
  </si>
  <si>
    <t>120 000</t>
  </si>
  <si>
    <t>100 000</t>
  </si>
  <si>
    <t>95 000</t>
  </si>
  <si>
    <t>PACKET LIGHT</t>
  </si>
  <si>
    <t>ALTERA</t>
  </si>
  <si>
    <t>INFINERA</t>
  </si>
  <si>
    <t>IPG</t>
  </si>
  <si>
    <t>3 WEEKS</t>
  </si>
  <si>
    <t>3.5 WEEKS</t>
  </si>
  <si>
    <t>4 WEEKS</t>
  </si>
  <si>
    <t>8 WEEKS</t>
  </si>
  <si>
    <t>See Data Sheet</t>
  </si>
  <si>
    <t>Antenna</t>
  </si>
  <si>
    <t>70 000</t>
  </si>
  <si>
    <t>2 weeks</t>
  </si>
  <si>
    <t>Equipment / Activity</t>
  </si>
  <si>
    <t>Cellular Tower Construction (excl. labour), materials only</t>
  </si>
  <si>
    <t>75 000</t>
  </si>
  <si>
    <t>1 day</t>
  </si>
  <si>
    <t>Fiber blowing/km</t>
  </si>
  <si>
    <t>40km/day ($400/ day)</t>
  </si>
  <si>
    <t>Weekend Penalty Rate</t>
  </si>
  <si>
    <t>CISCO</t>
  </si>
  <si>
    <t>3.5 weeks</t>
  </si>
  <si>
    <t>2.5 weeks</t>
  </si>
  <si>
    <t>https://apps.cisco.com/ccw/cpc/guest/concept/268437899</t>
  </si>
  <si>
    <t>Cisco Core Routers (Build your own)</t>
  </si>
  <si>
    <t>Check Website</t>
  </si>
  <si>
    <t>3 -4 weeks</t>
  </si>
  <si>
    <t>VSAT Engineer</t>
  </si>
  <si>
    <t>Satellite systems planning and design including frequency and spectrum usage</t>
  </si>
  <si>
    <t xml:space="preserve">VSAT Technician </t>
  </si>
  <si>
    <t>Microwave satellite systems installation and configuration</t>
  </si>
  <si>
    <t>RF equipment installation and configuration including longhaul and shorthaul microwave links</t>
  </si>
  <si>
    <t>Radio networks planning and design  including longhaul and shorthaul microwave links</t>
  </si>
  <si>
    <t xml:space="preserve">Base station tower construction, works under supervision of Telecoms Rigger Supervisor </t>
  </si>
  <si>
    <t>Network Security Specialist</t>
  </si>
  <si>
    <t>Configuring all network security equipment, testing  software  licensing</t>
  </si>
  <si>
    <t>3 Sectorial 4G MIMO Antennae</t>
  </si>
  <si>
    <t>4G /3G capable  Antenna set</t>
  </si>
  <si>
    <t>AustAntenna</t>
  </si>
  <si>
    <t>Fiber Optic Cables</t>
  </si>
  <si>
    <t>G655/G656</t>
  </si>
  <si>
    <t>G657</t>
  </si>
  <si>
    <t>G652</t>
  </si>
  <si>
    <t>G653</t>
  </si>
  <si>
    <t>$6/ meter</t>
  </si>
  <si>
    <t>$3/ meter</t>
  </si>
  <si>
    <t>$2.50/ meter</t>
  </si>
  <si>
    <t>$1.50/ meter</t>
  </si>
  <si>
    <t>Corning Australia</t>
  </si>
  <si>
    <t>Cambium</t>
  </si>
  <si>
    <t>29 000</t>
  </si>
  <si>
    <t>Short Haul Microwave Radio  each</t>
  </si>
  <si>
    <t>Long Haul Microwave Radio (&gt;70km spans) each</t>
  </si>
  <si>
    <t>Microwave radio repeaters each (bidirectional )</t>
  </si>
  <si>
    <t>15 000</t>
  </si>
  <si>
    <t>GPON Manhole each</t>
  </si>
  <si>
    <t>Manhole splice kit including joint</t>
  </si>
  <si>
    <t>OLT</t>
  </si>
  <si>
    <t>32 way splitter</t>
  </si>
  <si>
    <t>16 way splitter</t>
  </si>
  <si>
    <t>56 000</t>
  </si>
  <si>
    <t>Calix</t>
  </si>
  <si>
    <t>GPON ONT</t>
  </si>
  <si>
    <t>EPON ONT</t>
  </si>
  <si>
    <t>8 000</t>
  </si>
  <si>
    <t>5 600</t>
  </si>
  <si>
    <t>Holcim</t>
  </si>
  <si>
    <t>7 500</t>
  </si>
  <si>
    <t>Precast concrete GPON Manhole each</t>
  </si>
  <si>
    <t>Carrier Class Firewall</t>
  </si>
  <si>
    <t>87 000</t>
  </si>
  <si>
    <t>CISCO MPLS core router ASR 9001 Chassis</t>
  </si>
  <si>
    <t>https://www.melbourneglobal.com.au/cisco-asr-9001-asr-9001-chassis/?gclid=EAIaIQobChMIv7uMz-zq5AIVkRWPCh3wDATyEAYYASABEgKD6vD_BwE</t>
  </si>
  <si>
    <t>111 110</t>
  </si>
  <si>
    <t>CISCO ASR 9004 line cards</t>
  </si>
  <si>
    <t>https://www.melbourneglobal.com.au/asr-9904-2-line-card/</t>
  </si>
  <si>
    <t>27 000</t>
  </si>
  <si>
    <t>Cisco 9500 Core switch 12 port , 40G switch</t>
  </si>
  <si>
    <t>https://www.melbourneglobal.com.au/cisco-c9500-12q-a-catalyst-9500-12-port-40g/</t>
  </si>
  <si>
    <t>36 000</t>
  </si>
  <si>
    <t>https://www.melbourneglobal.com.au/firepower-9000-series-4-port-qsfp-net/</t>
  </si>
  <si>
    <t>Ku Band -VSAT Kit, 1.2 m</t>
  </si>
  <si>
    <t>Earth Station VSAT kit complete with cabling and mounting brackets. Including licensing and spectrum for 12 months. After 12 months spectrum will be on subscription basis using market values</t>
  </si>
  <si>
    <t>https://www.avcomm.com.au/shop/satellite-dishes/vsat-satellite-dishes/suman-1-2m-ku-band-vsat-satellite-dish/</t>
  </si>
  <si>
    <t>avcom</t>
  </si>
  <si>
    <t>VSAT hub</t>
  </si>
  <si>
    <t xml:space="preserve">https://www.avcomm.com.au/satellite-broadcast-infrastructure-services/vsat-systems/ </t>
  </si>
  <si>
    <t>28 000</t>
  </si>
  <si>
    <t>Suman 3.7m C Band Satellite Dish</t>
  </si>
  <si>
    <t>https://www.avcomm.com.au/shop/satellite-dishes/receive-only-satellite-dishes/suman-3-7m-c-band-satellite-dish/</t>
  </si>
  <si>
    <t>5 000</t>
  </si>
  <si>
    <t>Suman 4.5m C Band VSAT Satellite Dish</t>
  </si>
  <si>
    <t>17 000</t>
  </si>
  <si>
    <t>https://www.avcomm.com.au/shop/satellite-dishes/vsat-satellite-dishes/suman-4-5m-c-band-vsat-satellite-dish/</t>
  </si>
  <si>
    <t>Cellular Antenna Mounting Kit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</si>
</sst>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0" fillId="3" borderId="0" xfId="0" applyFill="1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wrapText="1"/>
    </xf>
    <xf numFmtId="10" fontId="0" fillId="0" borderId="3" xfId="0" applyNumberFormat="1" applyBorder="1"/>
    <xf numFmtId="9" fontId="0" fillId="0" borderId="3" xfId="0" applyNumberFormat="1" applyBorder="1"/>
    <xf numFmtId="0" fontId="1" fillId="3" borderId="0" xfId="0" applyFont="1" applyFill="1"/>
    <xf numFmtId="0" fontId="1" fillId="0" borderId="3" xfId="0" applyFont="1" applyBorder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1"/>
    <xf numFmtId="0" fontId="2" fillId="2" borderId="1" xfId="1" applyNumberFormat="1" applyFill="1" applyBorder="1" applyAlignment="1" applyProtection="1">
      <alignment horizontal="center" vertical="center" wrapText="1"/>
    </xf>
    <xf numFmtId="0" fontId="2" fillId="2" borderId="2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0" xfId="0" applyAlignment="1">
      <alignment horizontal="left"/>
    </xf>
    <xf numFmtId="0" fontId="2" fillId="0" borderId="0" xfId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0" xfId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1</xdr:row>
      <xdr:rowOff>66675</xdr:rowOff>
    </xdr:from>
    <xdr:to>
      <xdr:col>9</xdr:col>
      <xdr:colOff>430530</xdr:colOff>
      <xdr:row>7</xdr:row>
      <xdr:rowOff>69215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83756A0-DA83-416E-846B-DCD49AB104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38350" y="342900"/>
          <a:ext cx="3745230" cy="11455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1</xdr:row>
      <xdr:rowOff>66675</xdr:rowOff>
    </xdr:from>
    <xdr:to>
      <xdr:col>5</xdr:col>
      <xdr:colOff>344805</xdr:colOff>
      <xdr:row>7</xdr:row>
      <xdr:rowOff>69215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4ACA97A-340F-4C0D-A14C-78EFFBF4E9D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57375" y="342900"/>
          <a:ext cx="3745230" cy="11455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1</xdr:row>
      <xdr:rowOff>66675</xdr:rowOff>
    </xdr:from>
    <xdr:to>
      <xdr:col>5</xdr:col>
      <xdr:colOff>678180</xdr:colOff>
      <xdr:row>7</xdr:row>
      <xdr:rowOff>69215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5A43018-1FBB-4D1F-B4EE-53FB557D993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29075" y="342900"/>
          <a:ext cx="3745230" cy="11455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1</xdr:row>
      <xdr:rowOff>66675</xdr:rowOff>
    </xdr:from>
    <xdr:to>
      <xdr:col>5</xdr:col>
      <xdr:colOff>501287</xdr:colOff>
      <xdr:row>7</xdr:row>
      <xdr:rowOff>69215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9243EA6-5CF4-4E81-8934-725F81AA22D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105400" y="342900"/>
          <a:ext cx="3745230" cy="11455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66675</xdr:rowOff>
    </xdr:from>
    <xdr:to>
      <xdr:col>4</xdr:col>
      <xdr:colOff>144780</xdr:colOff>
      <xdr:row>7</xdr:row>
      <xdr:rowOff>69215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8583F90-296A-4121-A3FE-64F0D295AA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105400" y="342900"/>
          <a:ext cx="3745230" cy="1145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vcomm.com.au/shop/satellite-dishes/receive-only-satellite-dishes/suman-3-7m-c-band-satellite-dish/" TargetMode="External"/><Relationship Id="rId3" Type="http://schemas.openxmlformats.org/officeDocument/2006/relationships/hyperlink" Target="https://www.melbourneglobal.com.au/asr-9904-2-line-card/" TargetMode="External"/><Relationship Id="rId7" Type="http://schemas.openxmlformats.org/officeDocument/2006/relationships/hyperlink" Target="https://www.avcomm.com.au/satellite-broadcast-infrastructure-services/vsat-systems/" TargetMode="External"/><Relationship Id="rId2" Type="http://schemas.openxmlformats.org/officeDocument/2006/relationships/hyperlink" Target="https://www.melbourneglobal.com.au/cisco-asr-9001-asr-9001-chassis/?gclid=EAIaIQobChMIv7uMz-zq5AIVkRWPCh3wDATyEAYYASABEgKD6vD_BwE" TargetMode="External"/><Relationship Id="rId1" Type="http://schemas.openxmlformats.org/officeDocument/2006/relationships/hyperlink" Target="https://apps.cisco.com/ccw/cpc/guest/concept/268437899" TargetMode="External"/><Relationship Id="rId6" Type="http://schemas.openxmlformats.org/officeDocument/2006/relationships/hyperlink" Target="https://www.avcomm.com.au/shop/satellite-dishes/vsat-satellite-dishes/suman-1-2m-ku-band-vsat-satellite-dish/" TargetMode="External"/><Relationship Id="rId11" Type="http://schemas.openxmlformats.org/officeDocument/2006/relationships/drawing" Target="../drawings/drawing3.xml"/><Relationship Id="rId5" Type="http://schemas.openxmlformats.org/officeDocument/2006/relationships/hyperlink" Target="https://www.melbourneglobal.com.au/firepower-9000-series-4-port-qsfp-net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melbourneglobal.com.au/cisco-c9500-12q-a-catalyst-9500-12-port-40g/" TargetMode="External"/><Relationship Id="rId9" Type="http://schemas.openxmlformats.org/officeDocument/2006/relationships/hyperlink" Target="https://www.avcomm.com.au/shop/satellite-dishes/vsat-satellite-dishes/suman-4-5m-c-band-vsat-satellite-dish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N35"/>
  <sheetViews>
    <sheetView tabSelected="1" topLeftCell="A4" workbookViewId="0">
      <selection activeCell="F15" sqref="F15"/>
    </sheetView>
  </sheetViews>
  <sheetFormatPr defaultRowHeight="15"/>
  <cols>
    <col min="1" max="1" width="4.42578125" customWidth="1"/>
    <col min="14" max="14" width="4.140625" customWidth="1"/>
  </cols>
  <sheetData>
    <row r="1" spans="1:14" ht="21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D2" s="19"/>
      <c r="E2" s="19"/>
      <c r="F2" s="19"/>
      <c r="G2" s="19"/>
      <c r="H2" s="19"/>
      <c r="I2" s="19"/>
      <c r="J2" s="19"/>
      <c r="K2" s="19"/>
      <c r="N2" s="1"/>
    </row>
    <row r="3" spans="1:14">
      <c r="A3" s="1"/>
      <c r="D3" s="19"/>
      <c r="E3" s="19"/>
      <c r="F3" s="19"/>
      <c r="G3" s="19"/>
      <c r="H3" s="19"/>
      <c r="I3" s="19"/>
      <c r="J3" s="19"/>
      <c r="K3" s="19"/>
      <c r="N3" s="1"/>
    </row>
    <row r="4" spans="1:14">
      <c r="A4" s="1"/>
      <c r="D4" s="19"/>
      <c r="E4" s="19"/>
      <c r="F4" s="19"/>
      <c r="G4" s="19"/>
      <c r="H4" s="19"/>
      <c r="I4" s="19"/>
      <c r="J4" s="19"/>
      <c r="K4" s="19"/>
      <c r="N4" s="1"/>
    </row>
    <row r="5" spans="1:14">
      <c r="A5" s="1"/>
      <c r="D5" s="19"/>
      <c r="E5" s="19"/>
      <c r="F5" s="19"/>
      <c r="G5" s="19"/>
      <c r="H5" s="19"/>
      <c r="I5" s="19"/>
      <c r="J5" s="19"/>
      <c r="K5" s="19"/>
      <c r="N5" s="1"/>
    </row>
    <row r="6" spans="1:14">
      <c r="A6" s="1"/>
      <c r="D6" s="19"/>
      <c r="E6" s="19"/>
      <c r="F6" s="19"/>
      <c r="G6" s="19"/>
      <c r="H6" s="19"/>
      <c r="I6" s="19"/>
      <c r="J6" s="19"/>
      <c r="K6" s="19"/>
      <c r="N6" s="1"/>
    </row>
    <row r="7" spans="1:14">
      <c r="A7" s="1"/>
      <c r="D7" s="19"/>
      <c r="E7" s="19"/>
      <c r="F7" s="19"/>
      <c r="G7" s="19"/>
      <c r="H7" s="19"/>
      <c r="I7" s="19"/>
      <c r="J7" s="19"/>
      <c r="K7" s="19"/>
      <c r="N7" s="1"/>
    </row>
    <row r="8" spans="1:14">
      <c r="A8" s="1"/>
      <c r="N8" s="1"/>
    </row>
    <row r="9" spans="1:14" ht="15" customHeight="1">
      <c r="A9" s="1"/>
      <c r="B9" s="17" t="s">
        <v>2</v>
      </c>
      <c r="C9" s="18"/>
      <c r="G9" s="17" t="s">
        <v>0</v>
      </c>
      <c r="H9" s="18"/>
      <c r="N9" s="1"/>
    </row>
    <row r="10" spans="1:14">
      <c r="A10" s="1"/>
      <c r="N10" s="1"/>
    </row>
    <row r="11" spans="1:14">
      <c r="A11" s="1"/>
      <c r="N11" s="1"/>
    </row>
    <row r="12" spans="1:14" ht="15" customHeight="1">
      <c r="A12" s="1"/>
      <c r="B12" s="17" t="s">
        <v>1</v>
      </c>
      <c r="C12" s="18"/>
      <c r="G12" s="17" t="s">
        <v>3</v>
      </c>
      <c r="H12" s="18"/>
      <c r="N12" s="1"/>
    </row>
    <row r="13" spans="1:14">
      <c r="A13" s="1"/>
      <c r="N13" s="1"/>
    </row>
    <row r="14" spans="1:14">
      <c r="A14" s="1"/>
      <c r="N14" s="1"/>
    </row>
    <row r="15" spans="1:14">
      <c r="A15" s="1"/>
      <c r="N15" s="1"/>
    </row>
    <row r="16" spans="1:14">
      <c r="A16" s="1"/>
      <c r="N16" s="1"/>
    </row>
    <row r="17" spans="1:14">
      <c r="A17" s="1"/>
      <c r="N17" s="1"/>
    </row>
    <row r="18" spans="1:14">
      <c r="A18" s="1"/>
      <c r="N18" s="1"/>
    </row>
    <row r="19" spans="1:14">
      <c r="A19" s="1"/>
      <c r="N19" s="1"/>
    </row>
    <row r="20" spans="1:14">
      <c r="A20" s="1"/>
      <c r="N20" s="1"/>
    </row>
    <row r="21" spans="1:14">
      <c r="A21" s="1"/>
      <c r="N21" s="1"/>
    </row>
    <row r="22" spans="1:14">
      <c r="A22" s="1"/>
      <c r="N22" s="1"/>
    </row>
    <row r="23" spans="1:14">
      <c r="A23" s="1"/>
      <c r="N23" s="1"/>
    </row>
    <row r="24" spans="1:14">
      <c r="A24" s="1"/>
      <c r="N24" s="1"/>
    </row>
    <row r="25" spans="1:14">
      <c r="A25" s="1"/>
      <c r="N25" s="1"/>
    </row>
    <row r="26" spans="1:14">
      <c r="A26" s="1"/>
      <c r="B26" s="3" t="s">
        <v>4</v>
      </c>
      <c r="C26" s="3"/>
      <c r="D26" s="3"/>
      <c r="E26" s="3"/>
      <c r="F26" s="3"/>
      <c r="G26" s="3"/>
      <c r="H26" s="3"/>
      <c r="N26" s="1"/>
    </row>
    <row r="27" spans="1:14">
      <c r="A27" s="1"/>
      <c r="N27" s="1"/>
    </row>
    <row r="28" spans="1:14">
      <c r="A28" s="1"/>
      <c r="N28" s="1"/>
    </row>
    <row r="29" spans="1:14">
      <c r="A29" s="1"/>
      <c r="N29" s="1"/>
    </row>
    <row r="30" spans="1:14">
      <c r="A30" s="1"/>
      <c r="N30" s="1"/>
    </row>
    <row r="31" spans="1:14">
      <c r="A31" s="1"/>
      <c r="N31" s="1"/>
    </row>
    <row r="32" spans="1:14">
      <c r="A32" s="1"/>
      <c r="N32" s="1"/>
    </row>
    <row r="33" spans="1:14">
      <c r="A33" s="1"/>
      <c r="N33" s="1"/>
    </row>
    <row r="34" spans="1:14">
      <c r="A34" s="1"/>
      <c r="N34" s="1"/>
    </row>
    <row r="35" spans="1:14" ht="20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</sheetData>
  <mergeCells count="5">
    <mergeCell ref="G12:H12"/>
    <mergeCell ref="B9:C9"/>
    <mergeCell ref="G9:H9"/>
    <mergeCell ref="B12:C12"/>
    <mergeCell ref="D2:K7"/>
  </mergeCells>
  <hyperlinks>
    <hyperlink ref="G12" location="'1Mission'!A1" display="Mission, Goals and Objectives"/>
    <hyperlink ref="G12:H12" location="'Miscellaneous Costing'!A1" display="Miscellaneous Costing"/>
    <hyperlink ref="B9" location="'1Mission'!A1" display="Mission, Goals and Objectives"/>
    <hyperlink ref="B9:C9" location="'Labour Costing Sheet '!A1" display="Labour Costing"/>
    <hyperlink ref="G9" location="'1Mission'!A1" display="Mission, Goals and Objectives"/>
    <hyperlink ref="G9:H9" location="'Hardware Costing'!A1" display="Hardware Costing"/>
    <hyperlink ref="B12" location="'1Mission'!A1" display="Mission, Goals and Objectives"/>
    <hyperlink ref="B12:C12" location="'Cooling and Powering Costing'!A1" display="Power Costing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L43"/>
  <sheetViews>
    <sheetView topLeftCell="A7" workbookViewId="0">
      <selection activeCell="B34" sqref="B34"/>
    </sheetView>
  </sheetViews>
  <sheetFormatPr defaultRowHeight="15"/>
  <cols>
    <col min="1" max="1" width="4.42578125" customWidth="1"/>
    <col min="2" max="2" width="30.42578125" customWidth="1"/>
    <col min="3" max="3" width="20.42578125" customWidth="1"/>
    <col min="4" max="4" width="31.85546875" customWidth="1"/>
    <col min="5" max="5" width="24.28515625" customWidth="1"/>
    <col min="6" max="6" width="21.42578125" customWidth="1"/>
    <col min="11" max="11" width="37.7109375" customWidth="1"/>
    <col min="12" max="12" width="4.140625" customWidth="1"/>
  </cols>
  <sheetData>
    <row r="1" spans="1:12" ht="21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D2" s="19"/>
      <c r="E2" s="19"/>
      <c r="F2" s="19"/>
      <c r="G2" s="19"/>
      <c r="H2" s="19"/>
      <c r="I2" s="19"/>
      <c r="J2" s="19"/>
      <c r="K2" s="19"/>
      <c r="L2" s="1"/>
    </row>
    <row r="3" spans="1:12">
      <c r="A3" s="1"/>
      <c r="D3" s="19"/>
      <c r="E3" s="19"/>
      <c r="F3" s="19"/>
      <c r="G3" s="19"/>
      <c r="H3" s="19"/>
      <c r="I3" s="19"/>
      <c r="J3" s="19"/>
      <c r="K3" s="19"/>
      <c r="L3" s="1"/>
    </row>
    <row r="4" spans="1:12">
      <c r="A4" s="1"/>
      <c r="D4" s="19"/>
      <c r="E4" s="19"/>
      <c r="F4" s="19"/>
      <c r="G4" s="19"/>
      <c r="H4" s="19"/>
      <c r="I4" s="19"/>
      <c r="J4" s="19"/>
      <c r="K4" s="19"/>
      <c r="L4" s="1"/>
    </row>
    <row r="5" spans="1:12">
      <c r="A5" s="1"/>
      <c r="D5" s="19"/>
      <c r="E5" s="19"/>
      <c r="F5" s="19"/>
      <c r="G5" s="19"/>
      <c r="H5" s="19"/>
      <c r="I5" s="19"/>
      <c r="J5" s="19"/>
      <c r="K5" s="19"/>
      <c r="L5" s="1"/>
    </row>
    <row r="6" spans="1:12">
      <c r="A6" s="1"/>
      <c r="D6" s="19"/>
      <c r="E6" s="19"/>
      <c r="F6" s="19"/>
      <c r="G6" s="19"/>
      <c r="H6" s="19"/>
      <c r="I6" s="19"/>
      <c r="J6" s="19"/>
      <c r="K6" s="19"/>
      <c r="L6" s="1"/>
    </row>
    <row r="7" spans="1:12">
      <c r="A7" s="1"/>
      <c r="D7" s="19"/>
      <c r="E7" s="19"/>
      <c r="F7" s="19"/>
      <c r="G7" s="19"/>
      <c r="H7" s="19"/>
      <c r="I7" s="19"/>
      <c r="J7" s="19"/>
      <c r="K7" s="19"/>
      <c r="L7" s="1"/>
    </row>
    <row r="8" spans="1:12">
      <c r="A8" s="1"/>
      <c r="L8" s="1"/>
    </row>
    <row r="9" spans="1:12">
      <c r="A9" s="1"/>
      <c r="B9" s="5" t="s">
        <v>5</v>
      </c>
      <c r="C9" s="5" t="s">
        <v>6</v>
      </c>
      <c r="D9" s="20" t="s">
        <v>7</v>
      </c>
      <c r="E9" s="20"/>
      <c r="F9" s="6"/>
      <c r="G9" s="20" t="s">
        <v>17</v>
      </c>
      <c r="H9" s="20"/>
      <c r="I9" s="20"/>
      <c r="J9" s="20"/>
      <c r="K9" s="20"/>
      <c r="L9" s="1"/>
    </row>
    <row r="10" spans="1:12">
      <c r="A10" s="1"/>
      <c r="B10" s="5"/>
      <c r="C10" s="5"/>
      <c r="D10" s="6" t="s">
        <v>18</v>
      </c>
      <c r="E10" s="6" t="s">
        <v>19</v>
      </c>
      <c r="F10" s="6" t="s">
        <v>104</v>
      </c>
      <c r="G10" s="20"/>
      <c r="H10" s="20"/>
      <c r="I10" s="20"/>
      <c r="J10" s="20"/>
      <c r="K10" s="20"/>
      <c r="L10" s="1"/>
    </row>
    <row r="11" spans="1:12">
      <c r="A11" s="1"/>
      <c r="B11" s="5" t="s">
        <v>15</v>
      </c>
      <c r="C11" s="5">
        <v>55</v>
      </c>
      <c r="D11" s="5" t="s">
        <v>21</v>
      </c>
      <c r="E11" s="5" t="s">
        <v>20</v>
      </c>
      <c r="F11" s="5">
        <f>1.15*C11</f>
        <v>63.249999999999993</v>
      </c>
      <c r="G11" s="22" t="s">
        <v>37</v>
      </c>
      <c r="H11" s="23"/>
      <c r="I11" s="23"/>
      <c r="J11" s="23"/>
      <c r="K11" s="23"/>
      <c r="L11" s="1"/>
    </row>
    <row r="12" spans="1:12" ht="15" customHeight="1">
      <c r="A12" s="1"/>
      <c r="B12" s="5" t="s">
        <v>16</v>
      </c>
      <c r="C12" s="5">
        <v>53</v>
      </c>
      <c r="D12" s="5" t="s">
        <v>20</v>
      </c>
      <c r="E12" s="5" t="s">
        <v>21</v>
      </c>
      <c r="F12" s="5">
        <f t="shared" ref="F12:F30" si="0">1.15*C12</f>
        <v>60.949999999999996</v>
      </c>
      <c r="G12" s="21" t="s">
        <v>39</v>
      </c>
      <c r="H12" s="21"/>
      <c r="I12" s="21"/>
      <c r="J12" s="21"/>
      <c r="K12" s="21"/>
      <c r="L12" s="1"/>
    </row>
    <row r="13" spans="1:12" ht="15" customHeight="1">
      <c r="A13" s="1"/>
      <c r="B13" s="5" t="s">
        <v>24</v>
      </c>
      <c r="C13" s="5">
        <v>47</v>
      </c>
      <c r="D13" s="5" t="s">
        <v>21</v>
      </c>
      <c r="E13" s="5" t="s">
        <v>20</v>
      </c>
      <c r="F13" s="5">
        <f t="shared" si="0"/>
        <v>54.05</v>
      </c>
      <c r="G13" s="21" t="s">
        <v>40</v>
      </c>
      <c r="H13" s="21"/>
      <c r="I13" s="21"/>
      <c r="J13" s="21"/>
      <c r="K13" s="21"/>
      <c r="L13" s="1"/>
    </row>
    <row r="14" spans="1:12">
      <c r="A14" s="1"/>
      <c r="B14" s="5" t="s">
        <v>23</v>
      </c>
      <c r="C14" s="5">
        <v>47</v>
      </c>
      <c r="D14" s="5" t="s">
        <v>21</v>
      </c>
      <c r="E14" s="5" t="s">
        <v>20</v>
      </c>
      <c r="F14" s="5">
        <f t="shared" si="0"/>
        <v>54.05</v>
      </c>
      <c r="G14" s="21" t="s">
        <v>41</v>
      </c>
      <c r="H14" s="21"/>
      <c r="I14" s="21"/>
      <c r="J14" s="21"/>
      <c r="K14" s="21"/>
      <c r="L14" s="1"/>
    </row>
    <row r="15" spans="1:12" ht="36" customHeight="1">
      <c r="A15" s="1"/>
      <c r="B15" s="5" t="s">
        <v>22</v>
      </c>
      <c r="C15" s="5">
        <v>47</v>
      </c>
      <c r="D15" s="5" t="s">
        <v>21</v>
      </c>
      <c r="E15" s="5" t="s">
        <v>20</v>
      </c>
      <c r="F15" s="5">
        <f t="shared" si="0"/>
        <v>54.05</v>
      </c>
      <c r="G15" s="29" t="s">
        <v>117</v>
      </c>
      <c r="H15" s="30"/>
      <c r="I15" s="30"/>
      <c r="J15" s="30"/>
      <c r="K15" s="31"/>
      <c r="L15" s="1"/>
    </row>
    <row r="16" spans="1:12">
      <c r="A16" s="1"/>
      <c r="B16" s="5" t="s">
        <v>34</v>
      </c>
      <c r="C16" s="5">
        <v>47</v>
      </c>
      <c r="D16" s="5" t="s">
        <v>21</v>
      </c>
      <c r="E16" s="5" t="s">
        <v>20</v>
      </c>
      <c r="F16" s="5">
        <f t="shared" si="0"/>
        <v>54.05</v>
      </c>
      <c r="G16" s="21" t="s">
        <v>42</v>
      </c>
      <c r="H16" s="21"/>
      <c r="I16" s="21"/>
      <c r="J16" s="21"/>
      <c r="K16" s="21"/>
      <c r="L16" s="1"/>
    </row>
    <row r="17" spans="1:12">
      <c r="A17" s="1"/>
      <c r="B17" s="5" t="s">
        <v>112</v>
      </c>
      <c r="C17" s="5">
        <v>47</v>
      </c>
      <c r="D17" s="5" t="s">
        <v>21</v>
      </c>
      <c r="E17" s="5" t="s">
        <v>20</v>
      </c>
      <c r="F17" s="5">
        <f t="shared" ref="F17" si="1">1.15*C17</f>
        <v>54.05</v>
      </c>
      <c r="G17" s="26" t="s">
        <v>113</v>
      </c>
      <c r="H17" s="27"/>
      <c r="I17" s="27"/>
      <c r="J17" s="27"/>
      <c r="K17" s="28"/>
      <c r="L17" s="1"/>
    </row>
    <row r="18" spans="1:12" ht="15" customHeight="1">
      <c r="A18" s="1"/>
      <c r="B18" s="5" t="s">
        <v>35</v>
      </c>
      <c r="C18" s="5">
        <v>47</v>
      </c>
      <c r="D18" s="5" t="s">
        <v>21</v>
      </c>
      <c r="E18" s="5" t="s">
        <v>20</v>
      </c>
      <c r="F18" s="5">
        <f t="shared" si="0"/>
        <v>54.05</v>
      </c>
      <c r="G18" s="21" t="s">
        <v>43</v>
      </c>
      <c r="H18" s="21"/>
      <c r="I18" s="21"/>
      <c r="J18" s="21"/>
      <c r="K18" s="21"/>
      <c r="L18" s="1"/>
    </row>
    <row r="19" spans="1:12">
      <c r="A19" s="1"/>
      <c r="B19" s="5" t="s">
        <v>25</v>
      </c>
      <c r="C19" s="5">
        <v>47</v>
      </c>
      <c r="D19" s="5" t="s">
        <v>21</v>
      </c>
      <c r="E19" s="5" t="s">
        <v>20</v>
      </c>
      <c r="F19" s="5">
        <f t="shared" si="0"/>
        <v>54.05</v>
      </c>
      <c r="G19" s="21" t="s">
        <v>44</v>
      </c>
      <c r="H19" s="21"/>
      <c r="I19" s="21"/>
      <c r="J19" s="21"/>
      <c r="K19" s="21"/>
      <c r="L19" s="1"/>
    </row>
    <row r="20" spans="1:12">
      <c r="A20" s="1"/>
      <c r="B20" s="5" t="s">
        <v>28</v>
      </c>
      <c r="C20" s="5">
        <v>42</v>
      </c>
      <c r="D20" s="5" t="s">
        <v>20</v>
      </c>
      <c r="E20" s="5" t="s">
        <v>38</v>
      </c>
      <c r="F20" s="5">
        <f t="shared" si="0"/>
        <v>48.3</v>
      </c>
      <c r="G20" s="21" t="s">
        <v>45</v>
      </c>
      <c r="H20" s="21"/>
      <c r="I20" s="21"/>
      <c r="J20" s="21"/>
      <c r="K20" s="21"/>
      <c r="L20" s="1"/>
    </row>
    <row r="21" spans="1:12">
      <c r="A21" s="1"/>
      <c r="B21" s="5" t="s">
        <v>27</v>
      </c>
      <c r="C21" s="5">
        <v>42</v>
      </c>
      <c r="D21" s="5" t="s">
        <v>20</v>
      </c>
      <c r="E21" s="5" t="s">
        <v>38</v>
      </c>
      <c r="F21" s="5">
        <f t="shared" si="0"/>
        <v>48.3</v>
      </c>
      <c r="G21" s="21" t="s">
        <v>46</v>
      </c>
      <c r="H21" s="21"/>
      <c r="I21" s="21"/>
      <c r="J21" s="21"/>
      <c r="K21" s="21"/>
      <c r="L21" s="1"/>
    </row>
    <row r="22" spans="1:12" ht="27" customHeight="1">
      <c r="A22" s="1"/>
      <c r="B22" s="5" t="s">
        <v>26</v>
      </c>
      <c r="C22" s="5">
        <v>42</v>
      </c>
      <c r="D22" s="5" t="s">
        <v>20</v>
      </c>
      <c r="E22" s="5" t="s">
        <v>38</v>
      </c>
      <c r="F22" s="5">
        <f t="shared" si="0"/>
        <v>48.3</v>
      </c>
      <c r="G22" s="32" t="s">
        <v>116</v>
      </c>
      <c r="H22" s="33"/>
      <c r="I22" s="33"/>
      <c r="J22" s="33"/>
      <c r="K22" s="34"/>
      <c r="L22" s="1"/>
    </row>
    <row r="23" spans="1:12" ht="28.5" customHeight="1">
      <c r="A23" s="1"/>
      <c r="B23" s="5" t="s">
        <v>114</v>
      </c>
      <c r="C23" s="5">
        <v>42</v>
      </c>
      <c r="D23" s="5" t="s">
        <v>20</v>
      </c>
      <c r="E23" s="5" t="s">
        <v>38</v>
      </c>
      <c r="F23" s="5">
        <f t="shared" ref="F23" si="2">1.15*C23</f>
        <v>48.3</v>
      </c>
      <c r="G23" s="32" t="s">
        <v>115</v>
      </c>
      <c r="H23" s="33"/>
      <c r="I23" s="33"/>
      <c r="J23" s="33"/>
      <c r="K23" s="34"/>
      <c r="L23" s="1"/>
    </row>
    <row r="24" spans="1:12">
      <c r="A24" s="1"/>
      <c r="B24" s="5" t="s">
        <v>29</v>
      </c>
      <c r="C24" s="5">
        <v>42</v>
      </c>
      <c r="D24" s="5" t="s">
        <v>20</v>
      </c>
      <c r="E24" s="5" t="s">
        <v>38</v>
      </c>
      <c r="F24" s="5">
        <f t="shared" si="0"/>
        <v>48.3</v>
      </c>
      <c r="G24" s="21" t="s">
        <v>47</v>
      </c>
      <c r="H24" s="21"/>
      <c r="I24" s="21"/>
      <c r="J24" s="21"/>
      <c r="K24" s="21"/>
      <c r="L24" s="1"/>
    </row>
    <row r="25" spans="1:12">
      <c r="A25" s="1"/>
      <c r="B25" s="5" t="s">
        <v>30</v>
      </c>
      <c r="C25" s="5">
        <v>37</v>
      </c>
      <c r="D25" s="5" t="s">
        <v>20</v>
      </c>
      <c r="E25" s="5" t="s">
        <v>38</v>
      </c>
      <c r="F25" s="5">
        <f t="shared" si="0"/>
        <v>42.55</v>
      </c>
      <c r="G25" s="21" t="s">
        <v>48</v>
      </c>
      <c r="H25" s="21"/>
      <c r="I25" s="21"/>
      <c r="J25" s="21"/>
      <c r="K25" s="21"/>
      <c r="L25" s="1"/>
    </row>
    <row r="26" spans="1:12">
      <c r="A26" s="1"/>
      <c r="B26" s="5" t="s">
        <v>31</v>
      </c>
      <c r="C26" s="5">
        <v>42</v>
      </c>
      <c r="D26" s="5" t="s">
        <v>21</v>
      </c>
      <c r="E26" s="5" t="s">
        <v>20</v>
      </c>
      <c r="F26" s="5">
        <f t="shared" si="0"/>
        <v>48.3</v>
      </c>
      <c r="G26" s="21" t="s">
        <v>49</v>
      </c>
      <c r="H26" s="21"/>
      <c r="I26" s="21"/>
      <c r="J26" s="21"/>
      <c r="K26" s="21"/>
      <c r="L26" s="1"/>
    </row>
    <row r="27" spans="1:12">
      <c r="A27" s="1"/>
      <c r="B27" s="5" t="s">
        <v>119</v>
      </c>
      <c r="C27" s="5">
        <v>47</v>
      </c>
      <c r="D27" s="5" t="s">
        <v>21</v>
      </c>
      <c r="E27" s="5" t="s">
        <v>20</v>
      </c>
      <c r="F27" s="5">
        <f t="shared" ref="F27" si="3">1.15*C27</f>
        <v>54.05</v>
      </c>
      <c r="G27" s="21" t="s">
        <v>120</v>
      </c>
      <c r="H27" s="21"/>
      <c r="I27" s="21"/>
      <c r="J27" s="21"/>
      <c r="K27" s="21"/>
      <c r="L27" s="1"/>
    </row>
    <row r="28" spans="1:12">
      <c r="A28" s="1"/>
      <c r="B28" s="5" t="s">
        <v>32</v>
      </c>
      <c r="C28" s="5">
        <v>37</v>
      </c>
      <c r="D28" s="5" t="s">
        <v>21</v>
      </c>
      <c r="E28" s="5" t="s">
        <v>20</v>
      </c>
      <c r="F28" s="5">
        <f t="shared" si="0"/>
        <v>42.55</v>
      </c>
      <c r="G28" s="21" t="s">
        <v>50</v>
      </c>
      <c r="H28" s="21"/>
      <c r="I28" s="21"/>
      <c r="J28" s="21"/>
      <c r="K28" s="21"/>
      <c r="L28" s="1"/>
    </row>
    <row r="29" spans="1:12">
      <c r="A29" s="1"/>
      <c r="B29" s="5" t="s">
        <v>36</v>
      </c>
      <c r="C29" s="5">
        <v>37</v>
      </c>
      <c r="D29" s="5" t="s">
        <v>20</v>
      </c>
      <c r="E29" s="5" t="s">
        <v>21</v>
      </c>
      <c r="F29" s="5">
        <f t="shared" si="0"/>
        <v>42.55</v>
      </c>
      <c r="G29" s="21" t="s">
        <v>51</v>
      </c>
      <c r="H29" s="21"/>
      <c r="I29" s="21"/>
      <c r="J29" s="21"/>
      <c r="K29" s="21"/>
      <c r="L29" s="1"/>
    </row>
    <row r="30" spans="1:12" ht="30.75" customHeight="1">
      <c r="A30" s="1"/>
      <c r="B30" s="5" t="s">
        <v>33</v>
      </c>
      <c r="C30" s="5">
        <v>32</v>
      </c>
      <c r="D30" s="5" t="s">
        <v>21</v>
      </c>
      <c r="E30" s="5" t="s">
        <v>20</v>
      </c>
      <c r="F30" s="5">
        <f t="shared" si="0"/>
        <v>36.799999999999997</v>
      </c>
      <c r="G30" s="29" t="s">
        <v>118</v>
      </c>
      <c r="H30" s="30"/>
      <c r="I30" s="30"/>
      <c r="J30" s="30"/>
      <c r="K30" s="31"/>
      <c r="L30" s="1"/>
    </row>
    <row r="31" spans="1:12">
      <c r="A31" s="1"/>
      <c r="G31" s="24"/>
      <c r="H31" s="24"/>
      <c r="I31" s="24"/>
      <c r="J31" s="24"/>
      <c r="K31" s="24"/>
      <c r="L31" s="1"/>
    </row>
    <row r="32" spans="1:12">
      <c r="A32" s="1"/>
      <c r="G32" s="4"/>
      <c r="H32" s="4"/>
      <c r="I32" s="4"/>
      <c r="J32" s="4"/>
      <c r="K32" s="4"/>
      <c r="L32" s="1"/>
    </row>
    <row r="33" spans="1:12">
      <c r="A33" s="1"/>
      <c r="G33" s="4"/>
      <c r="H33" s="4"/>
      <c r="I33" s="4"/>
      <c r="J33" s="4"/>
      <c r="K33" s="4"/>
      <c r="L33" s="1"/>
    </row>
    <row r="34" spans="1:12">
      <c r="A34" s="1"/>
      <c r="B34" s="3"/>
      <c r="C34" s="3"/>
      <c r="D34" s="3"/>
      <c r="E34" s="3"/>
      <c r="F34" s="3"/>
      <c r="G34" s="3"/>
      <c r="H34" s="3"/>
      <c r="I34" s="3"/>
      <c r="L34" s="1"/>
    </row>
    <row r="35" spans="1:12">
      <c r="A35" s="1"/>
      <c r="L35" s="1"/>
    </row>
    <row r="36" spans="1:12">
      <c r="A36" s="1"/>
      <c r="L36" s="1"/>
    </row>
    <row r="37" spans="1:12">
      <c r="A37" s="1"/>
      <c r="L37" s="1"/>
    </row>
    <row r="38" spans="1:12">
      <c r="A38" s="1"/>
      <c r="L38" s="1"/>
    </row>
    <row r="39" spans="1:12">
      <c r="A39" s="1"/>
      <c r="L39" s="1"/>
    </row>
    <row r="40" spans="1:12">
      <c r="A40" s="1"/>
      <c r="L40" s="1"/>
    </row>
    <row r="41" spans="1:12">
      <c r="A41" s="1"/>
      <c r="L41" s="1"/>
    </row>
    <row r="42" spans="1:12">
      <c r="A42" s="1"/>
      <c r="L42" s="1"/>
    </row>
    <row r="43" spans="1:12" ht="20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</sheetData>
  <mergeCells count="25">
    <mergeCell ref="G30:K30"/>
    <mergeCell ref="G31:K31"/>
    <mergeCell ref="G22:K22"/>
    <mergeCell ref="G24:K24"/>
    <mergeCell ref="G25:K25"/>
    <mergeCell ref="G26:K26"/>
    <mergeCell ref="G28:K28"/>
    <mergeCell ref="G29:K29"/>
    <mergeCell ref="G23:K23"/>
    <mergeCell ref="G27:K27"/>
    <mergeCell ref="D2:K7"/>
    <mergeCell ref="D9:E9"/>
    <mergeCell ref="G9:K9"/>
    <mergeCell ref="G21:K21"/>
    <mergeCell ref="G10:K10"/>
    <mergeCell ref="G11:K11"/>
    <mergeCell ref="G12:K12"/>
    <mergeCell ref="G13:K13"/>
    <mergeCell ref="G14:K14"/>
    <mergeCell ref="G15:K15"/>
    <mergeCell ref="G16:K16"/>
    <mergeCell ref="G18:K18"/>
    <mergeCell ref="G19:K19"/>
    <mergeCell ref="G20:K20"/>
    <mergeCell ref="G17:K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N46"/>
  <sheetViews>
    <sheetView topLeftCell="A19" workbookViewId="0">
      <selection activeCell="G24" sqref="G24"/>
    </sheetView>
  </sheetViews>
  <sheetFormatPr defaultRowHeight="15"/>
  <cols>
    <col min="1" max="1" width="4.42578125" customWidth="1"/>
    <col min="2" max="2" width="44.85546875" customWidth="1"/>
    <col min="3" max="3" width="42.28515625" customWidth="1"/>
    <col min="4" max="4" width="31.85546875" customWidth="1"/>
    <col min="5" max="5" width="19.28515625" customWidth="1"/>
    <col min="6" max="6" width="30.42578125" customWidth="1"/>
    <col min="7" max="7" width="34.7109375" customWidth="1"/>
    <col min="14" max="14" width="4.140625" customWidth="1"/>
  </cols>
  <sheetData>
    <row r="1" spans="1:14" ht="21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D2" s="19"/>
      <c r="E2" s="19"/>
      <c r="F2" s="19"/>
      <c r="G2" s="19"/>
      <c r="H2" s="19"/>
      <c r="I2" s="19"/>
      <c r="J2" s="19"/>
      <c r="K2" s="19"/>
      <c r="N2" s="1"/>
    </row>
    <row r="3" spans="1:14">
      <c r="A3" s="1"/>
      <c r="D3" s="19"/>
      <c r="E3" s="19"/>
      <c r="F3" s="19"/>
      <c r="G3" s="19"/>
      <c r="H3" s="19"/>
      <c r="I3" s="19"/>
      <c r="J3" s="19"/>
      <c r="K3" s="19"/>
      <c r="N3" s="1"/>
    </row>
    <row r="4" spans="1:14">
      <c r="A4" s="1"/>
      <c r="D4" s="19"/>
      <c r="E4" s="19"/>
      <c r="F4" s="19"/>
      <c r="G4" s="19"/>
      <c r="H4" s="19"/>
      <c r="I4" s="19"/>
      <c r="J4" s="19"/>
      <c r="K4" s="19"/>
      <c r="N4" s="1"/>
    </row>
    <row r="5" spans="1:14">
      <c r="A5" s="1"/>
      <c r="D5" s="19"/>
      <c r="E5" s="19"/>
      <c r="F5" s="19"/>
      <c r="G5" s="19"/>
      <c r="H5" s="19"/>
      <c r="I5" s="19"/>
      <c r="J5" s="19"/>
      <c r="K5" s="19"/>
      <c r="N5" s="1"/>
    </row>
    <row r="6" spans="1:14">
      <c r="A6" s="1"/>
      <c r="D6" s="19"/>
      <c r="E6" s="19"/>
      <c r="F6" s="19"/>
      <c r="G6" s="19"/>
      <c r="H6" s="19"/>
      <c r="I6" s="19"/>
      <c r="J6" s="19"/>
      <c r="K6" s="19"/>
      <c r="N6" s="1"/>
    </row>
    <row r="7" spans="1:14">
      <c r="A7" s="1"/>
      <c r="D7" s="19"/>
      <c r="E7" s="19"/>
      <c r="F7" s="19"/>
      <c r="G7" s="19"/>
      <c r="H7" s="19"/>
      <c r="I7" s="19"/>
      <c r="J7" s="19"/>
      <c r="K7" s="19"/>
      <c r="N7" s="1"/>
    </row>
    <row r="8" spans="1:14">
      <c r="A8" s="1"/>
      <c r="D8" s="2"/>
      <c r="E8" s="2"/>
      <c r="F8" s="2"/>
      <c r="G8" s="2"/>
      <c r="H8" s="2"/>
      <c r="I8" s="2"/>
      <c r="J8" s="2"/>
      <c r="K8" s="2"/>
      <c r="N8" s="1"/>
    </row>
    <row r="9" spans="1:14">
      <c r="A9" s="1"/>
      <c r="N9" s="1"/>
    </row>
    <row r="10" spans="1:14">
      <c r="A10" s="1"/>
      <c r="B10" t="s">
        <v>8</v>
      </c>
      <c r="C10" t="s">
        <v>9</v>
      </c>
      <c r="D10" t="s">
        <v>10</v>
      </c>
      <c r="E10" t="s">
        <v>11</v>
      </c>
      <c r="F10" t="s">
        <v>12</v>
      </c>
      <c r="G10" t="s">
        <v>13</v>
      </c>
      <c r="N10" s="1"/>
    </row>
    <row r="11" spans="1:14">
      <c r="A11" s="1"/>
      <c r="B11" t="s">
        <v>73</v>
      </c>
      <c r="C11" t="s">
        <v>94</v>
      </c>
      <c r="D11" t="s">
        <v>94</v>
      </c>
      <c r="E11" t="s">
        <v>84</v>
      </c>
      <c r="F11" t="s">
        <v>86</v>
      </c>
      <c r="G11" t="s">
        <v>90</v>
      </c>
      <c r="N11" s="1"/>
    </row>
    <row r="12" spans="1:14">
      <c r="A12" s="1"/>
      <c r="B12" t="s">
        <v>74</v>
      </c>
      <c r="C12" t="s">
        <v>94</v>
      </c>
      <c r="D12" t="s">
        <v>94</v>
      </c>
      <c r="E12" t="s">
        <v>84</v>
      </c>
      <c r="F12" t="s">
        <v>86</v>
      </c>
      <c r="G12" t="s">
        <v>90</v>
      </c>
      <c r="N12" s="1"/>
    </row>
    <row r="13" spans="1:14">
      <c r="A13" s="1"/>
      <c r="B13" t="s">
        <v>75</v>
      </c>
      <c r="C13" t="s">
        <v>94</v>
      </c>
      <c r="D13" t="s">
        <v>94</v>
      </c>
      <c r="E13" t="s">
        <v>81</v>
      </c>
      <c r="F13" t="s">
        <v>86</v>
      </c>
      <c r="G13" t="s">
        <v>90</v>
      </c>
      <c r="N13" s="1"/>
    </row>
    <row r="14" spans="1:14">
      <c r="A14" s="1"/>
      <c r="B14" t="s">
        <v>77</v>
      </c>
      <c r="C14" t="s">
        <v>94</v>
      </c>
      <c r="D14" t="s">
        <v>94</v>
      </c>
      <c r="E14" t="s">
        <v>82</v>
      </c>
      <c r="F14" t="s">
        <v>86</v>
      </c>
      <c r="G14" t="s">
        <v>90</v>
      </c>
      <c r="N14" s="1"/>
    </row>
    <row r="15" spans="1:14">
      <c r="A15" s="1"/>
      <c r="B15" t="s">
        <v>76</v>
      </c>
      <c r="C15" t="s">
        <v>94</v>
      </c>
      <c r="D15" t="s">
        <v>94</v>
      </c>
      <c r="E15" t="s">
        <v>83</v>
      </c>
      <c r="F15" t="s">
        <v>86</v>
      </c>
      <c r="G15" t="s">
        <v>90</v>
      </c>
      <c r="N15" s="1"/>
    </row>
    <row r="16" spans="1:14">
      <c r="A16" s="1"/>
      <c r="B16" t="s">
        <v>78</v>
      </c>
      <c r="C16" t="s">
        <v>94</v>
      </c>
      <c r="D16" t="s">
        <v>94</v>
      </c>
      <c r="E16" t="s">
        <v>82</v>
      </c>
      <c r="F16" t="s">
        <v>87</v>
      </c>
      <c r="G16" t="s">
        <v>93</v>
      </c>
      <c r="N16" s="1"/>
    </row>
    <row r="17" spans="1:14">
      <c r="A17" s="1"/>
      <c r="B17" t="s">
        <v>79</v>
      </c>
      <c r="C17" t="s">
        <v>94</v>
      </c>
      <c r="D17" t="s">
        <v>94</v>
      </c>
      <c r="E17" t="s">
        <v>84</v>
      </c>
      <c r="F17" t="s">
        <v>88</v>
      </c>
      <c r="G17" t="s">
        <v>90</v>
      </c>
      <c r="N17" s="1"/>
    </row>
    <row r="18" spans="1:14">
      <c r="A18" s="1"/>
      <c r="B18" t="s">
        <v>80</v>
      </c>
      <c r="C18" t="s">
        <v>94</v>
      </c>
      <c r="D18" t="s">
        <v>94</v>
      </c>
      <c r="E18" t="s">
        <v>85</v>
      </c>
      <c r="F18" t="s">
        <v>89</v>
      </c>
      <c r="G18" t="s">
        <v>91</v>
      </c>
      <c r="N18" s="1"/>
    </row>
    <row r="19" spans="1:14" ht="105">
      <c r="A19" s="1"/>
      <c r="B19" t="s">
        <v>166</v>
      </c>
      <c r="C19" s="35" t="s">
        <v>168</v>
      </c>
      <c r="D19" s="15" t="s">
        <v>167</v>
      </c>
      <c r="E19">
        <v>585</v>
      </c>
      <c r="F19" t="s">
        <v>169</v>
      </c>
      <c r="G19" t="s">
        <v>91</v>
      </c>
      <c r="N19" s="1"/>
    </row>
    <row r="20" spans="1:14" ht="105">
      <c r="A20" s="1"/>
      <c r="B20" t="s">
        <v>173</v>
      </c>
      <c r="C20" s="35" t="s">
        <v>174</v>
      </c>
      <c r="D20" s="15" t="s">
        <v>167</v>
      </c>
      <c r="E20" t="s">
        <v>175</v>
      </c>
      <c r="F20" t="s">
        <v>169</v>
      </c>
      <c r="G20" t="s">
        <v>91</v>
      </c>
      <c r="N20" s="1"/>
    </row>
    <row r="21" spans="1:14" ht="45">
      <c r="A21" s="1"/>
      <c r="B21" t="s">
        <v>176</v>
      </c>
      <c r="C21" s="35" t="s">
        <v>178</v>
      </c>
      <c r="D21" s="15"/>
      <c r="E21" t="s">
        <v>177</v>
      </c>
      <c r="F21" t="s">
        <v>169</v>
      </c>
      <c r="G21" t="s">
        <v>91</v>
      </c>
      <c r="N21" s="1"/>
    </row>
    <row r="22" spans="1:14" ht="45">
      <c r="A22" s="1"/>
      <c r="B22" t="s">
        <v>170</v>
      </c>
      <c r="C22" s="35" t="s">
        <v>171</v>
      </c>
      <c r="D22" s="15"/>
      <c r="E22" t="s">
        <v>172</v>
      </c>
      <c r="F22" t="s">
        <v>169</v>
      </c>
      <c r="G22" t="s">
        <v>91</v>
      </c>
      <c r="N22" s="1"/>
    </row>
    <row r="23" spans="1:14">
      <c r="A23" s="1"/>
      <c r="C23" t="s">
        <v>136</v>
      </c>
      <c r="E23" t="s">
        <v>135</v>
      </c>
      <c r="F23" t="s">
        <v>134</v>
      </c>
      <c r="G23" t="s">
        <v>97</v>
      </c>
      <c r="N23" s="1"/>
    </row>
    <row r="24" spans="1:14">
      <c r="A24" s="1"/>
      <c r="C24" t="s">
        <v>137</v>
      </c>
      <c r="E24" t="s">
        <v>100</v>
      </c>
      <c r="F24" t="s">
        <v>134</v>
      </c>
      <c r="G24" t="s">
        <v>97</v>
      </c>
      <c r="N24" s="1"/>
    </row>
    <row r="25" spans="1:14">
      <c r="A25" s="1"/>
      <c r="C25" t="s">
        <v>138</v>
      </c>
      <c r="E25" t="s">
        <v>139</v>
      </c>
      <c r="F25" t="s">
        <v>134</v>
      </c>
      <c r="G25" t="s">
        <v>97</v>
      </c>
      <c r="N25" s="1"/>
    </row>
    <row r="26" spans="1:14">
      <c r="A26" s="1"/>
      <c r="B26" t="s">
        <v>121</v>
      </c>
      <c r="C26" t="s">
        <v>95</v>
      </c>
      <c r="D26" t="s">
        <v>122</v>
      </c>
      <c r="E26" t="s">
        <v>96</v>
      </c>
      <c r="F26" t="s">
        <v>123</v>
      </c>
      <c r="G26" t="s">
        <v>97</v>
      </c>
      <c r="N26" s="1"/>
    </row>
    <row r="27" spans="1:14">
      <c r="A27" s="1"/>
      <c r="B27" s="19" t="s">
        <v>124</v>
      </c>
      <c r="C27" t="s">
        <v>125</v>
      </c>
      <c r="D27" t="s">
        <v>125</v>
      </c>
      <c r="E27" t="s">
        <v>130</v>
      </c>
      <c r="F27" t="s">
        <v>133</v>
      </c>
      <c r="G27" t="s">
        <v>57</v>
      </c>
      <c r="N27" s="1"/>
    </row>
    <row r="28" spans="1:14">
      <c r="A28" s="1"/>
      <c r="B28" s="19"/>
      <c r="C28" t="s">
        <v>126</v>
      </c>
      <c r="D28" t="s">
        <v>126</v>
      </c>
      <c r="E28" t="s">
        <v>129</v>
      </c>
      <c r="F28" t="s">
        <v>133</v>
      </c>
      <c r="G28" t="s">
        <v>57</v>
      </c>
      <c r="N28" s="1"/>
    </row>
    <row r="29" spans="1:14">
      <c r="A29" s="1"/>
      <c r="B29" s="19"/>
      <c r="C29" t="s">
        <v>128</v>
      </c>
      <c r="D29" t="s">
        <v>128</v>
      </c>
      <c r="E29" t="s">
        <v>131</v>
      </c>
      <c r="F29" t="s">
        <v>133</v>
      </c>
      <c r="G29" t="s">
        <v>57</v>
      </c>
      <c r="N29" s="1"/>
    </row>
    <row r="30" spans="1:14">
      <c r="A30" s="1"/>
      <c r="B30" s="19"/>
      <c r="C30" t="s">
        <v>127</v>
      </c>
      <c r="D30" t="s">
        <v>127</v>
      </c>
      <c r="E30" t="s">
        <v>132</v>
      </c>
      <c r="F30" t="s">
        <v>133</v>
      </c>
      <c r="G30" t="s">
        <v>57</v>
      </c>
      <c r="N30" s="1"/>
    </row>
    <row r="31" spans="1:14">
      <c r="A31" s="1"/>
      <c r="B31" s="13" t="s">
        <v>140</v>
      </c>
      <c r="C31" s="13" t="s">
        <v>153</v>
      </c>
      <c r="E31" t="s">
        <v>152</v>
      </c>
      <c r="F31" t="s">
        <v>146</v>
      </c>
      <c r="G31" t="s">
        <v>57</v>
      </c>
      <c r="N31" s="1"/>
    </row>
    <row r="32" spans="1:14">
      <c r="A32" s="1"/>
      <c r="B32" s="13" t="s">
        <v>141</v>
      </c>
      <c r="C32" s="13" t="s">
        <v>141</v>
      </c>
      <c r="E32" s="14">
        <v>250</v>
      </c>
      <c r="F32" t="s">
        <v>151</v>
      </c>
      <c r="G32" t="s">
        <v>57</v>
      </c>
      <c r="N32" s="1"/>
    </row>
    <row r="33" spans="1:14">
      <c r="A33" s="1"/>
      <c r="B33" s="13" t="s">
        <v>144</v>
      </c>
      <c r="C33" s="13"/>
      <c r="E33" t="s">
        <v>150</v>
      </c>
      <c r="F33" t="s">
        <v>146</v>
      </c>
      <c r="G33" t="s">
        <v>57</v>
      </c>
      <c r="N33" s="1"/>
    </row>
    <row r="34" spans="1:14">
      <c r="A34" s="1"/>
      <c r="B34" s="13" t="s">
        <v>143</v>
      </c>
      <c r="C34" s="13"/>
      <c r="E34" t="s">
        <v>149</v>
      </c>
      <c r="F34" t="s">
        <v>146</v>
      </c>
      <c r="G34" t="s">
        <v>57</v>
      </c>
      <c r="N34" s="1"/>
    </row>
    <row r="35" spans="1:14">
      <c r="A35" s="1"/>
      <c r="B35" s="13" t="s">
        <v>147</v>
      </c>
      <c r="C35" s="13"/>
      <c r="E35" s="14">
        <v>50</v>
      </c>
      <c r="F35" t="s">
        <v>146</v>
      </c>
      <c r="G35" t="s">
        <v>57</v>
      </c>
      <c r="N35" s="1"/>
    </row>
    <row r="36" spans="1:14">
      <c r="A36" s="1"/>
      <c r="B36" s="13" t="s">
        <v>148</v>
      </c>
      <c r="C36" s="13"/>
      <c r="E36" s="14">
        <v>400</v>
      </c>
      <c r="F36" t="s">
        <v>146</v>
      </c>
      <c r="G36" t="s">
        <v>57</v>
      </c>
      <c r="N36" s="1"/>
    </row>
    <row r="37" spans="1:14">
      <c r="A37" s="1"/>
      <c r="B37" s="13" t="s">
        <v>142</v>
      </c>
      <c r="C37" s="13" t="s">
        <v>142</v>
      </c>
      <c r="E37" t="s">
        <v>145</v>
      </c>
      <c r="F37" t="s">
        <v>146</v>
      </c>
      <c r="G37" t="s">
        <v>57</v>
      </c>
      <c r="N37" s="1"/>
    </row>
    <row r="38" spans="1:14">
      <c r="A38" s="1"/>
      <c r="B38" s="15" t="s">
        <v>156</v>
      </c>
      <c r="C38" s="25" t="s">
        <v>157</v>
      </c>
      <c r="D38" s="25"/>
      <c r="E38" t="s">
        <v>158</v>
      </c>
      <c r="F38" t="s">
        <v>105</v>
      </c>
      <c r="G38" t="s">
        <v>106</v>
      </c>
      <c r="H38" s="3"/>
      <c r="N38" s="1"/>
    </row>
    <row r="39" spans="1:14">
      <c r="A39" s="1"/>
      <c r="B39" t="s">
        <v>154</v>
      </c>
      <c r="C39" s="25" t="s">
        <v>165</v>
      </c>
      <c r="D39" s="25"/>
      <c r="E39" t="s">
        <v>155</v>
      </c>
      <c r="F39" t="s">
        <v>105</v>
      </c>
      <c r="G39" t="s">
        <v>107</v>
      </c>
      <c r="N39" s="1"/>
    </row>
    <row r="40" spans="1:14">
      <c r="A40" s="1"/>
      <c r="B40" s="15" t="s">
        <v>109</v>
      </c>
      <c r="C40" s="16" t="s">
        <v>108</v>
      </c>
      <c r="E40" t="s">
        <v>110</v>
      </c>
      <c r="F40" t="s">
        <v>105</v>
      </c>
      <c r="G40" t="s">
        <v>111</v>
      </c>
      <c r="N40" s="1"/>
    </row>
    <row r="41" spans="1:14">
      <c r="A41" s="1"/>
      <c r="B41" s="15" t="s">
        <v>159</v>
      </c>
      <c r="C41" s="16" t="s">
        <v>160</v>
      </c>
      <c r="E41" t="s">
        <v>161</v>
      </c>
      <c r="F41" t="s">
        <v>105</v>
      </c>
      <c r="G41" t="s">
        <v>111</v>
      </c>
      <c r="N41" s="1"/>
    </row>
    <row r="42" spans="1:14">
      <c r="A42" s="1"/>
      <c r="B42" s="15" t="s">
        <v>162</v>
      </c>
      <c r="C42" s="16" t="s">
        <v>163</v>
      </c>
      <c r="E42" t="s">
        <v>164</v>
      </c>
      <c r="F42" t="s">
        <v>105</v>
      </c>
      <c r="G42" t="s">
        <v>111</v>
      </c>
      <c r="N42" s="1"/>
    </row>
    <row r="43" spans="1:14">
      <c r="A43" s="1"/>
      <c r="N43" s="1"/>
    </row>
    <row r="44" spans="1:14">
      <c r="A44" s="1"/>
      <c r="N44" s="1"/>
    </row>
    <row r="45" spans="1:14">
      <c r="A45" s="1"/>
      <c r="B45" s="3" t="s">
        <v>14</v>
      </c>
      <c r="N45" s="1"/>
    </row>
    <row r="46" spans="1:14" ht="20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</sheetData>
  <mergeCells count="4">
    <mergeCell ref="D2:K7"/>
    <mergeCell ref="C38:D38"/>
    <mergeCell ref="C39:D39"/>
    <mergeCell ref="B27:B30"/>
  </mergeCells>
  <hyperlinks>
    <hyperlink ref="C40" r:id="rId1"/>
    <hyperlink ref="C38" r:id="rId2"/>
    <hyperlink ref="C41" r:id="rId3"/>
    <hyperlink ref="C42" r:id="rId4"/>
    <hyperlink ref="C39" r:id="rId5"/>
    <hyperlink ref="C19" r:id="rId6"/>
    <hyperlink ref="C22" r:id="rId7"/>
    <hyperlink ref="C20" r:id="rId8"/>
    <hyperlink ref="C21" r:id="rId9"/>
  </hyperlinks>
  <pageMargins left="0.7" right="0.7" top="0.75" bottom="0.75" header="0.3" footer="0.3"/>
  <pageSetup orientation="portrait" r:id="rId10"/>
  <drawing r:id="rId1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O32"/>
  <sheetViews>
    <sheetView zoomScale="70" zoomScaleNormal="70" workbookViewId="0">
      <selection activeCell="F28" sqref="F28"/>
    </sheetView>
  </sheetViews>
  <sheetFormatPr defaultRowHeight="15"/>
  <cols>
    <col min="1" max="1" width="4.42578125" customWidth="1"/>
    <col min="2" max="2" width="30.42578125" customWidth="1"/>
    <col min="3" max="3" width="36.5703125" customWidth="1"/>
    <col min="4" max="4" width="34.5703125" customWidth="1"/>
    <col min="5" max="5" width="19.28515625" customWidth="1"/>
    <col min="6" max="7" width="30.42578125" customWidth="1"/>
    <col min="8" max="8" width="43.140625" bestFit="1" customWidth="1"/>
    <col min="15" max="15" width="4.140625" customWidth="1"/>
  </cols>
  <sheetData>
    <row r="1" spans="1:15" ht="21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D2" s="19"/>
      <c r="E2" s="19"/>
      <c r="F2" s="19"/>
      <c r="G2" s="19"/>
      <c r="H2" s="19"/>
      <c r="I2" s="19"/>
      <c r="J2" s="19"/>
      <c r="K2" s="19"/>
      <c r="L2" s="19"/>
      <c r="O2" s="1"/>
    </row>
    <row r="3" spans="1:15">
      <c r="A3" s="1"/>
      <c r="D3" s="19"/>
      <c r="E3" s="19"/>
      <c r="F3" s="19"/>
      <c r="G3" s="19"/>
      <c r="H3" s="19"/>
      <c r="I3" s="19"/>
      <c r="J3" s="19"/>
      <c r="K3" s="19"/>
      <c r="L3" s="19"/>
      <c r="O3" s="1"/>
    </row>
    <row r="4" spans="1:15">
      <c r="A4" s="1"/>
      <c r="D4" s="19"/>
      <c r="E4" s="19"/>
      <c r="F4" s="19"/>
      <c r="G4" s="19"/>
      <c r="H4" s="19"/>
      <c r="I4" s="19"/>
      <c r="J4" s="19"/>
      <c r="K4" s="19"/>
      <c r="L4" s="19"/>
      <c r="O4" s="1"/>
    </row>
    <row r="5" spans="1:15">
      <c r="A5" s="1"/>
      <c r="D5" s="19"/>
      <c r="E5" s="19"/>
      <c r="F5" s="19"/>
      <c r="G5" s="19"/>
      <c r="H5" s="19"/>
      <c r="I5" s="19"/>
      <c r="J5" s="19"/>
      <c r="K5" s="19"/>
      <c r="L5" s="19"/>
      <c r="O5" s="1"/>
    </row>
    <row r="6" spans="1:15">
      <c r="A6" s="1"/>
      <c r="D6" s="19"/>
      <c r="E6" s="19"/>
      <c r="F6" s="19"/>
      <c r="G6" s="19"/>
      <c r="H6" s="19"/>
      <c r="I6" s="19"/>
      <c r="J6" s="19"/>
      <c r="K6" s="19"/>
      <c r="L6" s="19"/>
      <c r="O6" s="1"/>
    </row>
    <row r="7" spans="1:15">
      <c r="A7" s="1"/>
      <c r="D7" s="19"/>
      <c r="E7" s="19"/>
      <c r="F7" s="19"/>
      <c r="G7" s="19"/>
      <c r="H7" s="19"/>
      <c r="I7" s="19"/>
      <c r="J7" s="19"/>
      <c r="K7" s="19"/>
      <c r="L7" s="19"/>
      <c r="O7" s="1"/>
    </row>
    <row r="8" spans="1:15">
      <c r="A8" s="1"/>
      <c r="D8" s="2"/>
      <c r="E8" s="2"/>
      <c r="F8" s="2"/>
      <c r="G8" s="2"/>
      <c r="H8" s="2"/>
      <c r="I8" s="2"/>
      <c r="J8" s="2"/>
      <c r="K8" s="2"/>
      <c r="L8" s="2"/>
      <c r="O8" s="1"/>
    </row>
    <row r="9" spans="1:15">
      <c r="A9" s="1"/>
      <c r="O9" s="1"/>
    </row>
    <row r="10" spans="1:15" s="12" customFormat="1">
      <c r="A10" s="10"/>
      <c r="B10" s="11" t="s">
        <v>8</v>
      </c>
      <c r="C10" s="11" t="s">
        <v>9</v>
      </c>
      <c r="D10" s="11" t="s">
        <v>10</v>
      </c>
      <c r="E10" s="11" t="s">
        <v>11</v>
      </c>
      <c r="F10" s="11" t="s">
        <v>12</v>
      </c>
      <c r="G10" s="11" t="s">
        <v>67</v>
      </c>
      <c r="H10" s="11" t="s">
        <v>56</v>
      </c>
      <c r="O10" s="10"/>
    </row>
    <row r="11" spans="1:15">
      <c r="A11" s="1"/>
      <c r="B11" s="5"/>
      <c r="C11" s="5"/>
      <c r="D11" s="5"/>
      <c r="E11" s="5"/>
      <c r="F11" s="5"/>
      <c r="G11" s="5"/>
      <c r="H11" s="5"/>
      <c r="O11" s="1"/>
    </row>
    <row r="12" spans="1:15" ht="60">
      <c r="A12" s="1"/>
      <c r="B12" s="5" t="s">
        <v>52</v>
      </c>
      <c r="C12" s="5" t="s">
        <v>53</v>
      </c>
      <c r="D12" s="7" t="s">
        <v>54</v>
      </c>
      <c r="E12" s="5" t="s">
        <v>61</v>
      </c>
      <c r="F12" s="5" t="s">
        <v>55</v>
      </c>
      <c r="G12" s="8">
        <v>2.5000000000000001E-2</v>
      </c>
      <c r="H12" s="5" t="s">
        <v>57</v>
      </c>
      <c r="O12" s="1"/>
    </row>
    <row r="13" spans="1:15" ht="60">
      <c r="A13" s="1"/>
      <c r="B13" s="5" t="s">
        <v>58</v>
      </c>
      <c r="C13" s="5" t="s">
        <v>59</v>
      </c>
      <c r="D13" s="7" t="s">
        <v>60</v>
      </c>
      <c r="E13" s="5" t="s">
        <v>70</v>
      </c>
      <c r="F13" s="5" t="s">
        <v>55</v>
      </c>
      <c r="G13" s="9">
        <v>0.05</v>
      </c>
      <c r="H13" s="5" t="s">
        <v>57</v>
      </c>
      <c r="O13" s="1"/>
    </row>
    <row r="14" spans="1:15" ht="60">
      <c r="A14" s="1"/>
      <c r="B14" s="5" t="s">
        <v>62</v>
      </c>
      <c r="C14" s="5" t="s">
        <v>64</v>
      </c>
      <c r="D14" s="7" t="s">
        <v>66</v>
      </c>
      <c r="E14" s="5" t="s">
        <v>72</v>
      </c>
      <c r="F14" s="5" t="s">
        <v>69</v>
      </c>
      <c r="G14" s="8">
        <v>3.5000000000000003E-2</v>
      </c>
      <c r="H14" s="5" t="s">
        <v>68</v>
      </c>
      <c r="O14" s="1"/>
    </row>
    <row r="15" spans="1:15" ht="60">
      <c r="A15" s="1"/>
      <c r="B15" s="5" t="s">
        <v>63</v>
      </c>
      <c r="C15" s="5" t="s">
        <v>64</v>
      </c>
      <c r="D15" s="7" t="s">
        <v>65</v>
      </c>
      <c r="E15" s="5" t="s">
        <v>71</v>
      </c>
      <c r="F15" s="5" t="s">
        <v>69</v>
      </c>
      <c r="G15" s="9">
        <v>0.04</v>
      </c>
      <c r="H15" s="5" t="s">
        <v>68</v>
      </c>
      <c r="O15" s="1"/>
    </row>
    <row r="16" spans="1:15">
      <c r="A16" s="1"/>
      <c r="O16" s="1"/>
    </row>
    <row r="17" spans="1:15">
      <c r="A17" s="1"/>
      <c r="O17" s="1"/>
    </row>
    <row r="18" spans="1:15">
      <c r="A18" s="1"/>
      <c r="O18" s="1"/>
    </row>
    <row r="19" spans="1:15">
      <c r="A19" s="1"/>
      <c r="O19" s="1"/>
    </row>
    <row r="20" spans="1:15">
      <c r="A20" s="1"/>
      <c r="O20" s="1"/>
    </row>
    <row r="21" spans="1:15">
      <c r="A21" s="1"/>
      <c r="O21" s="1"/>
    </row>
    <row r="22" spans="1:15">
      <c r="A22" s="1"/>
      <c r="O22" s="1"/>
    </row>
    <row r="23" spans="1:15">
      <c r="A23" s="1"/>
      <c r="C23" s="3"/>
      <c r="D23" s="3"/>
      <c r="E23" s="3"/>
      <c r="F23" s="3"/>
      <c r="G23" s="3"/>
      <c r="H23" s="3"/>
      <c r="I23" s="3"/>
      <c r="O23" s="1"/>
    </row>
    <row r="24" spans="1:15">
      <c r="A24" s="1"/>
      <c r="O24" s="1"/>
    </row>
    <row r="25" spans="1:15">
      <c r="A25" s="1"/>
      <c r="O25" s="1"/>
    </row>
    <row r="26" spans="1:15">
      <c r="A26" s="1"/>
      <c r="O26" s="1"/>
    </row>
    <row r="27" spans="1:15">
      <c r="A27" s="1"/>
      <c r="O27" s="1"/>
    </row>
    <row r="28" spans="1:15">
      <c r="A28" s="1"/>
      <c r="O28" s="1"/>
    </row>
    <row r="29" spans="1:15">
      <c r="A29" s="1"/>
      <c r="O29" s="1"/>
    </row>
    <row r="30" spans="1:15">
      <c r="A30" s="1"/>
      <c r="O30" s="1"/>
    </row>
    <row r="31" spans="1:15">
      <c r="A31" s="1"/>
      <c r="B31" s="3" t="s">
        <v>14</v>
      </c>
      <c r="O31" s="1"/>
    </row>
    <row r="32" spans="1:15" ht="20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1">
    <mergeCell ref="D2:L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K32"/>
  <sheetViews>
    <sheetView topLeftCell="A4" workbookViewId="0">
      <selection activeCell="B24" sqref="B24"/>
    </sheetView>
  </sheetViews>
  <sheetFormatPr defaultRowHeight="15"/>
  <cols>
    <col min="1" max="1" width="4.42578125" customWidth="1"/>
    <col min="2" max="2" width="78.42578125" bestFit="1" customWidth="1"/>
    <col min="3" max="3" width="19.28515625" customWidth="1"/>
    <col min="4" max="4" width="34.7109375" customWidth="1"/>
    <col min="11" max="11" width="4.140625" customWidth="1"/>
  </cols>
  <sheetData>
    <row r="1" spans="1:11" ht="21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C2" s="19"/>
      <c r="D2" s="19"/>
      <c r="E2" s="19"/>
      <c r="F2" s="19"/>
      <c r="G2" s="19"/>
      <c r="H2" s="19"/>
      <c r="K2" s="1"/>
    </row>
    <row r="3" spans="1:11">
      <c r="A3" s="1"/>
      <c r="C3" s="19"/>
      <c r="D3" s="19"/>
      <c r="E3" s="19"/>
      <c r="F3" s="19"/>
      <c r="G3" s="19"/>
      <c r="H3" s="19"/>
      <c r="K3" s="1"/>
    </row>
    <row r="4" spans="1:11">
      <c r="A4" s="1"/>
      <c r="C4" s="19"/>
      <c r="D4" s="19"/>
      <c r="E4" s="19"/>
      <c r="F4" s="19"/>
      <c r="G4" s="19"/>
      <c r="H4" s="19"/>
      <c r="K4" s="1"/>
    </row>
    <row r="5" spans="1:11">
      <c r="A5" s="1"/>
      <c r="C5" s="19"/>
      <c r="D5" s="19"/>
      <c r="E5" s="19"/>
      <c r="F5" s="19"/>
      <c r="G5" s="19"/>
      <c r="H5" s="19"/>
      <c r="K5" s="1"/>
    </row>
    <row r="6" spans="1:11">
      <c r="A6" s="1"/>
      <c r="C6" s="19"/>
      <c r="D6" s="19"/>
      <c r="E6" s="19"/>
      <c r="F6" s="19"/>
      <c r="G6" s="19"/>
      <c r="H6" s="19"/>
      <c r="K6" s="1"/>
    </row>
    <row r="7" spans="1:11">
      <c r="A7" s="1"/>
      <c r="C7" s="19"/>
      <c r="D7" s="19"/>
      <c r="E7" s="19"/>
      <c r="F7" s="19"/>
      <c r="G7" s="19"/>
      <c r="H7" s="19"/>
      <c r="K7" s="1"/>
    </row>
    <row r="8" spans="1:11">
      <c r="A8" s="1"/>
      <c r="C8" s="2"/>
      <c r="D8" s="2"/>
      <c r="E8" s="2"/>
      <c r="F8" s="2"/>
      <c r="G8" s="2"/>
      <c r="H8" s="2"/>
      <c r="K8" s="1"/>
    </row>
    <row r="9" spans="1:11">
      <c r="A9" s="1"/>
      <c r="K9" s="1"/>
    </row>
    <row r="10" spans="1:11">
      <c r="A10" s="1"/>
      <c r="B10" t="s">
        <v>98</v>
      </c>
      <c r="C10" t="s">
        <v>11</v>
      </c>
      <c r="D10" t="s">
        <v>13</v>
      </c>
      <c r="K10" s="1"/>
    </row>
    <row r="11" spans="1:11">
      <c r="A11" s="1"/>
      <c r="B11" t="s">
        <v>99</v>
      </c>
      <c r="C11" t="s">
        <v>100</v>
      </c>
      <c r="D11" t="s">
        <v>92</v>
      </c>
      <c r="K11" s="1"/>
    </row>
    <row r="12" spans="1:11">
      <c r="A12" s="1"/>
      <c r="B12" t="s">
        <v>179</v>
      </c>
      <c r="C12">
        <v>3500</v>
      </c>
      <c r="D12" t="s">
        <v>101</v>
      </c>
      <c r="K12" s="1"/>
    </row>
    <row r="13" spans="1:11">
      <c r="A13" s="1"/>
      <c r="B13" t="s">
        <v>102</v>
      </c>
      <c r="C13" t="s">
        <v>103</v>
      </c>
      <c r="K13" s="1"/>
    </row>
    <row r="14" spans="1:11">
      <c r="A14" s="1"/>
      <c r="K14" s="1"/>
    </row>
    <row r="15" spans="1:11">
      <c r="A15" s="1"/>
      <c r="K15" s="1"/>
    </row>
    <row r="16" spans="1:11">
      <c r="A16" s="1"/>
      <c r="K16" s="1"/>
    </row>
    <row r="17" spans="1:11">
      <c r="A17" s="1"/>
      <c r="K17" s="1"/>
    </row>
    <row r="18" spans="1:11">
      <c r="A18" s="1"/>
      <c r="K18" s="1"/>
    </row>
    <row r="19" spans="1:11">
      <c r="A19" s="1"/>
      <c r="K19" s="1"/>
    </row>
    <row r="20" spans="1:11">
      <c r="A20" s="1"/>
      <c r="K20" s="1"/>
    </row>
    <row r="21" spans="1:11">
      <c r="A21" s="1"/>
      <c r="K21" s="1"/>
    </row>
    <row r="22" spans="1:11">
      <c r="A22" s="1"/>
      <c r="K22" s="1"/>
    </row>
    <row r="23" spans="1:11">
      <c r="A23" s="1"/>
      <c r="D23" s="3"/>
      <c r="E23" s="3"/>
      <c r="K23" s="1"/>
    </row>
    <row r="24" spans="1:11">
      <c r="A24" s="1"/>
      <c r="K24" s="1"/>
    </row>
    <row r="25" spans="1:11">
      <c r="A25" s="1"/>
      <c r="K25" s="1"/>
    </row>
    <row r="26" spans="1:11">
      <c r="A26" s="1"/>
      <c r="K26" s="1"/>
    </row>
    <row r="27" spans="1:11">
      <c r="A27" s="1"/>
      <c r="K27" s="1"/>
    </row>
    <row r="28" spans="1:11">
      <c r="A28" s="1"/>
      <c r="K28" s="1"/>
    </row>
    <row r="29" spans="1:11">
      <c r="A29" s="1"/>
      <c r="K29" s="1"/>
    </row>
    <row r="30" spans="1:11">
      <c r="A30" s="1"/>
      <c r="K30" s="1"/>
    </row>
    <row r="31" spans="1:11">
      <c r="A31" s="1"/>
      <c r="B31" s="3" t="s">
        <v>14</v>
      </c>
      <c r="K31" s="1"/>
    </row>
    <row r="32" spans="1:11" ht="20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</sheetData>
  <mergeCells count="1">
    <mergeCell ref="C2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Dashboard</vt:lpstr>
      <vt:lpstr>Labour Costing</vt:lpstr>
      <vt:lpstr>Network Hardware Costing</vt:lpstr>
      <vt:lpstr>Renewable Power Equipment</vt:lpstr>
      <vt:lpstr>Miscellaneous Costing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Sipho Dube</dc:creator>
  <cp:lastModifiedBy>sipho</cp:lastModifiedBy>
  <dcterms:created xsi:type="dcterms:W3CDTF">2019-07-04T02:40:31Z</dcterms:created>
  <dcterms:modified xsi:type="dcterms:W3CDTF">2019-09-25T02:07:48Z</dcterms:modified>
</cp:coreProperties>
</file>