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codeName="ThisWorkbook"/>
  <mc:AlternateContent xmlns:mc="http://schemas.openxmlformats.org/markup-compatibility/2006">
    <mc:Choice Requires="x15">
      <x15ac:absPath xmlns:x15ac="http://schemas.microsoft.com/office/spreadsheetml/2010/11/ac" url="D:\Work\MurdochICT\ICT508\ICT508\topics\Topic2_integration\"/>
    </mc:Choice>
  </mc:AlternateContent>
  <xr:revisionPtr revIDLastSave="0" documentId="13_ncr:1_{A8E1EB30-7228-430C-882B-6B51B782513A}" xr6:coauthVersionLast="40" xr6:coauthVersionMax="40" xr10:uidLastSave="{00000000-0000-0000-0000-000000000000}"/>
  <bookViews>
    <workbookView xWindow="-120" yWindow="-120" windowWidth="29040" windowHeight="15840" activeTab="2" xr2:uid="{00000000-000D-0000-FFFF-FFFF00000000}"/>
  </bookViews>
  <sheets>
    <sheet name="Assessment Formulas" sheetId="6" r:id="rId1"/>
    <sheet name="NPV-ROI-Payback" sheetId="15" r:id="rId2"/>
    <sheet name="Weighted Analysis"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 i="4" l="1"/>
  <c r="F5" i="4"/>
  <c r="H5" i="4"/>
  <c r="D6" i="4"/>
  <c r="F6" i="4"/>
  <c r="H6" i="4"/>
  <c r="D7" i="4"/>
  <c r="F7" i="4"/>
  <c r="H7" i="4"/>
  <c r="D8" i="4"/>
  <c r="F8" i="4"/>
  <c r="H8" i="4"/>
  <c r="D9" i="4"/>
  <c r="F9" i="4"/>
  <c r="H9" i="4"/>
  <c r="D10" i="4"/>
  <c r="F10" i="4"/>
  <c r="H10" i="4"/>
  <c r="D11" i="4"/>
  <c r="F11" i="4"/>
  <c r="H11" i="4"/>
  <c r="D12" i="4"/>
  <c r="F12" i="4"/>
  <c r="H12" i="4"/>
  <c r="D13" i="4"/>
  <c r="F13" i="4"/>
  <c r="H13" i="4"/>
  <c r="D14" i="4"/>
  <c r="F14" i="4"/>
  <c r="H14" i="4"/>
  <c r="D15" i="4"/>
  <c r="F15" i="4"/>
  <c r="H15" i="4"/>
  <c r="D16" i="4"/>
  <c r="F16" i="4"/>
  <c r="H16" i="4"/>
  <c r="D17" i="4"/>
  <c r="F17" i="4"/>
  <c r="H17" i="4"/>
  <c r="D18" i="4"/>
  <c r="F18" i="4"/>
  <c r="H18" i="4"/>
  <c r="D19" i="4"/>
  <c r="F19" i="4"/>
  <c r="H19" i="4"/>
  <c r="D20" i="4"/>
  <c r="F20" i="4"/>
  <c r="H20" i="4"/>
  <c r="D21" i="4"/>
  <c r="F21" i="4"/>
  <c r="H21" i="4"/>
  <c r="D22" i="4"/>
  <c r="F22" i="4"/>
  <c r="H22" i="4"/>
  <c r="D23" i="4"/>
  <c r="F23" i="4"/>
  <c r="H23" i="4"/>
  <c r="D24" i="4"/>
  <c r="F24" i="4"/>
  <c r="H24" i="4"/>
  <c r="D25" i="4"/>
  <c r="F25" i="4"/>
  <c r="H25" i="4"/>
  <c r="D26" i="4"/>
  <c r="F26" i="4"/>
  <c r="H26" i="4"/>
  <c r="D27" i="4"/>
  <c r="F27" i="4"/>
  <c r="H27" i="4"/>
  <c r="D28" i="4"/>
  <c r="F28" i="4"/>
  <c r="H28" i="4"/>
  <c r="D29" i="4"/>
  <c r="F29" i="4"/>
  <c r="H29" i="4"/>
  <c r="D30" i="4"/>
  <c r="F30" i="4"/>
  <c r="H30" i="4"/>
  <c r="D31" i="4"/>
  <c r="F31" i="4"/>
  <c r="H31" i="4"/>
  <c r="D32" i="4"/>
  <c r="F32" i="4"/>
  <c r="H32" i="4"/>
  <c r="D33" i="4"/>
  <c r="F33" i="4"/>
  <c r="H33" i="4"/>
  <c r="D34" i="4"/>
  <c r="F34" i="4"/>
  <c r="H34" i="4"/>
  <c r="D35" i="4"/>
  <c r="F35" i="4"/>
  <c r="H35" i="4"/>
  <c r="D36" i="4"/>
  <c r="F36" i="4"/>
  <c r="H36" i="4"/>
  <c r="D37" i="4"/>
  <c r="F37" i="4"/>
  <c r="H37" i="4"/>
  <c r="D38" i="4"/>
  <c r="F38" i="4"/>
  <c r="H38" i="4"/>
  <c r="D39" i="4"/>
  <c r="F39" i="4"/>
  <c r="H39" i="4"/>
  <c r="D40" i="4"/>
  <c r="F40" i="4"/>
  <c r="H40" i="4"/>
  <c r="D41" i="4"/>
  <c r="F41" i="4"/>
  <c r="H41" i="4"/>
  <c r="D42" i="4"/>
  <c r="F42" i="4"/>
  <c r="H42" i="4"/>
  <c r="D43" i="4"/>
  <c r="F43" i="4"/>
  <c r="H43" i="4"/>
  <c r="D44" i="4"/>
  <c r="F44" i="4"/>
  <c r="H44" i="4"/>
  <c r="D45" i="4"/>
  <c r="F45" i="4"/>
  <c r="H45" i="4"/>
  <c r="D46" i="4"/>
  <c r="F46" i="4"/>
  <c r="H46" i="4"/>
  <c r="D47" i="4"/>
  <c r="F47" i="4"/>
  <c r="H47" i="4"/>
  <c r="D48" i="4"/>
  <c r="F48" i="4"/>
  <c r="H48" i="4"/>
  <c r="D49" i="4"/>
  <c r="F49" i="4"/>
  <c r="H49" i="4"/>
  <c r="D50" i="4"/>
  <c r="F50" i="4"/>
  <c r="H50" i="4"/>
  <c r="D51" i="4"/>
  <c r="F51" i="4"/>
  <c r="H51" i="4"/>
  <c r="D52" i="4"/>
  <c r="F52" i="4"/>
  <c r="H52" i="4"/>
  <c r="D53" i="4"/>
  <c r="F53" i="4"/>
  <c r="H53" i="4"/>
  <c r="D54" i="4"/>
  <c r="F54" i="4"/>
  <c r="H54" i="4"/>
  <c r="D55" i="4"/>
  <c r="F55" i="4"/>
  <c r="H55" i="4"/>
  <c r="D56" i="4"/>
  <c r="F56" i="4"/>
  <c r="H56" i="4"/>
  <c r="D57" i="4"/>
  <c r="F57" i="4"/>
  <c r="H57" i="4"/>
  <c r="D58" i="4"/>
  <c r="F58" i="4"/>
  <c r="H58" i="4"/>
  <c r="D59" i="4"/>
  <c r="F59" i="4"/>
  <c r="H59" i="4"/>
  <c r="D60" i="4"/>
  <c r="F60" i="4"/>
  <c r="H60" i="4"/>
  <c r="D61" i="4"/>
  <c r="F61" i="4"/>
  <c r="H61" i="4"/>
  <c r="D62" i="4"/>
  <c r="F62" i="4"/>
  <c r="H62" i="4"/>
  <c r="D63" i="4"/>
  <c r="F63" i="4"/>
  <c r="H63" i="4"/>
  <c r="D64" i="4"/>
  <c r="F64" i="4"/>
  <c r="H64" i="4"/>
  <c r="D65" i="4"/>
  <c r="F65" i="4"/>
  <c r="H65" i="4"/>
  <c r="D66" i="4"/>
  <c r="F66" i="4"/>
  <c r="H66" i="4"/>
  <c r="D67" i="4"/>
  <c r="F67" i="4"/>
  <c r="H67" i="4"/>
  <c r="D68" i="4"/>
  <c r="F68" i="4"/>
  <c r="H68" i="4"/>
  <c r="D69" i="4"/>
  <c r="F69" i="4"/>
  <c r="H69" i="4"/>
  <c r="D70" i="4"/>
  <c r="F70" i="4"/>
  <c r="H70" i="4"/>
  <c r="D71" i="4"/>
  <c r="F71" i="4"/>
  <c r="H71" i="4"/>
  <c r="D72" i="4"/>
  <c r="F72" i="4"/>
  <c r="H72" i="4"/>
  <c r="D73" i="4"/>
  <c r="F73" i="4"/>
  <c r="H73" i="4"/>
  <c r="D74" i="4"/>
  <c r="F74" i="4"/>
  <c r="H74" i="4"/>
  <c r="E16" i="15"/>
  <c r="E17" i="15" s="1"/>
  <c r="D16" i="15"/>
  <c r="D17" i="15" s="1"/>
  <c r="F11" i="15"/>
  <c r="B6" i="15"/>
  <c r="C16" i="15" s="1"/>
  <c r="C17" i="15" s="1"/>
  <c r="E12" i="15" l="1"/>
  <c r="E13" i="15" s="1"/>
  <c r="E19" i="15" s="1"/>
  <c r="B12" i="15"/>
  <c r="B13" i="15" s="1"/>
  <c r="C12" i="15"/>
  <c r="C13" i="15" s="1"/>
  <c r="C19" i="15" s="1"/>
  <c r="B16" i="15"/>
  <c r="B17" i="15" s="1"/>
  <c r="D12" i="15"/>
  <c r="D13" i="15" s="1"/>
  <c r="D19" i="15" s="1"/>
  <c r="B19" i="15" l="1"/>
  <c r="B20" i="15" s="1"/>
  <c r="F17" i="15"/>
  <c r="F13" i="15"/>
  <c r="F19" i="15" l="1"/>
  <c r="B21" i="15"/>
  <c r="C20" i="15"/>
  <c r="B22" i="15"/>
  <c r="D75" i="4"/>
  <c r="F75" i="4"/>
  <c r="H75" i="4"/>
  <c r="D76" i="4"/>
  <c r="F76" i="4"/>
  <c r="H76" i="4"/>
  <c r="D77" i="4"/>
  <c r="F77" i="4"/>
  <c r="H77" i="4"/>
  <c r="D78" i="4"/>
  <c r="F78" i="4"/>
  <c r="H78" i="4"/>
  <c r="D79" i="4"/>
  <c r="F79" i="4"/>
  <c r="H79" i="4"/>
  <c r="D80" i="4"/>
  <c r="F80" i="4"/>
  <c r="H80" i="4"/>
  <c r="D81" i="4"/>
  <c r="F81" i="4"/>
  <c r="H81" i="4"/>
  <c r="D82" i="4"/>
  <c r="F82" i="4"/>
  <c r="H82" i="4"/>
  <c r="D83" i="4"/>
  <c r="F83" i="4"/>
  <c r="H83" i="4"/>
  <c r="D84" i="4"/>
  <c r="F84" i="4"/>
  <c r="H84" i="4"/>
  <c r="D85" i="4"/>
  <c r="F85" i="4"/>
  <c r="H85" i="4"/>
  <c r="D20" i="15" l="1"/>
  <c r="C21" i="15"/>
  <c r="E20" i="15" l="1"/>
  <c r="D21" i="15"/>
  <c r="H4" i="4"/>
  <c r="F4" i="4"/>
  <c r="E21" i="15" l="1"/>
  <c r="D50" i="6"/>
  <c r="D51" i="6" s="1"/>
  <c r="D52" i="6" s="1"/>
  <c r="D53" i="6" s="1"/>
  <c r="D54" i="6" s="1"/>
  <c r="C10" i="6"/>
  <c r="C36" i="6"/>
  <c r="D106" i="6"/>
  <c r="C106" i="6"/>
  <c r="C89" i="6"/>
  <c r="C96" i="6" s="1"/>
  <c r="C83" i="6"/>
  <c r="C45" i="6"/>
  <c r="C69" i="6"/>
  <c r="C68" i="6"/>
  <c r="C67" i="6"/>
  <c r="D37" i="6"/>
  <c r="C37" i="6"/>
  <c r="D36" i="6"/>
  <c r="E34" i="6"/>
  <c r="E33" i="6"/>
  <c r="E31" i="6"/>
  <c r="E30" i="6"/>
  <c r="C20" i="6"/>
  <c r="C19" i="6"/>
  <c r="C18" i="6"/>
  <c r="C17" i="6"/>
  <c r="D4" i="4"/>
  <c r="H2" i="4" l="1"/>
  <c r="D2" i="4"/>
  <c r="F2" i="4"/>
  <c r="C70" i="6"/>
  <c r="C71" i="6" s="1"/>
  <c r="C22" i="6"/>
</calcChain>
</file>

<file path=xl/sharedStrings.xml><?xml version="1.0" encoding="utf-8"?>
<sst xmlns="http://schemas.openxmlformats.org/spreadsheetml/2006/main" count="233" uniqueCount="165">
  <si>
    <t>Year</t>
  </si>
  <si>
    <t>Total</t>
  </si>
  <si>
    <t>Costs</t>
  </si>
  <si>
    <t>Discount factor</t>
  </si>
  <si>
    <t>Benefits</t>
  </si>
  <si>
    <t>Discounted benefits</t>
  </si>
  <si>
    <t>Discounted benefits - costs</t>
  </si>
  <si>
    <t>NPV</t>
  </si>
  <si>
    <t>Cumulative benefits - costs</t>
  </si>
  <si>
    <t>ROI</t>
  </si>
  <si>
    <t>Assumptions</t>
  </si>
  <si>
    <t>Enter assumptions here</t>
  </si>
  <si>
    <t xml:space="preserve">Created by: </t>
  </si>
  <si>
    <t>Weighting (1-5)</t>
  </si>
  <si>
    <t>Score</t>
  </si>
  <si>
    <t>Mark</t>
  </si>
  <si>
    <t>Total Score</t>
  </si>
  <si>
    <t>SCORING OF IDENTIFIED SOLUTION</t>
  </si>
  <si>
    <t>WEIGHTING FOR REQUIREMENTS</t>
  </si>
  <si>
    <t>R</t>
  </si>
  <si>
    <t>p</t>
  </si>
  <si>
    <t>I</t>
  </si>
  <si>
    <t>i</t>
  </si>
  <si>
    <t>Initial Investment</t>
  </si>
  <si>
    <t>r</t>
  </si>
  <si>
    <t>C2</t>
  </si>
  <si>
    <t>Internal Rate of Return</t>
  </si>
  <si>
    <t>IRR</t>
  </si>
  <si>
    <t>n</t>
  </si>
  <si>
    <t>Number of cash inflows</t>
  </si>
  <si>
    <t>Co</t>
  </si>
  <si>
    <t>Initial Cash Outflow</t>
  </si>
  <si>
    <t>C1</t>
  </si>
  <si>
    <t>Cash Inflow 1</t>
  </si>
  <si>
    <t>Cash Inflow 2</t>
  </si>
  <si>
    <t>C3</t>
  </si>
  <si>
    <t>Cash Inflow 3</t>
  </si>
  <si>
    <t>Net Present Value</t>
  </si>
  <si>
    <t>This is the difference between the PV of the next cash flows from an investment, discounted at the required rate of return and the initial investment outlay.   This is done by forecasting the expected net profit from the project  and making an adjustment for non-cash flow items.</t>
  </si>
  <si>
    <t>Ct1</t>
  </si>
  <si>
    <t>Ct2</t>
  </si>
  <si>
    <t>Net Cash flow generated at time 2</t>
  </si>
  <si>
    <t>Ct3</t>
  </si>
  <si>
    <t>Net Cash flow generated at time 3</t>
  </si>
  <si>
    <t>k</t>
  </si>
  <si>
    <t>Accept the project if the NPV is positive when the project's cash flows are discounted at the required rate of return.</t>
  </si>
  <si>
    <t>NPV &amp; IRR For Mutually Exclusive Projects</t>
  </si>
  <si>
    <t>Project A</t>
  </si>
  <si>
    <t>Project B</t>
  </si>
  <si>
    <t>Difference</t>
  </si>
  <si>
    <t>Ct4</t>
  </si>
  <si>
    <t>Ct5</t>
  </si>
  <si>
    <t>IRR by finding Co=(Ct1/(1+R))+(Ct2/((1+R)^2))+(Ct3/((1+R)^3)) +(Ct4/((1+R)^4))+(Ct5/((1+R)^5))</t>
  </si>
  <si>
    <t>NPV= (Ct1/(1+k)^1) +(Ct2/(1+k)^2)+(Ct3/(1+k)^3) +(Ct4/(1+k)^4) +(Ct5/(1+k)^5)- Co</t>
  </si>
  <si>
    <t>Benefit-Cost Ratio (Profitability Index)</t>
  </si>
  <si>
    <t>This index is calculated by dividing the present value of the future net cash flows by the initial cash outlay</t>
  </si>
  <si>
    <t>BCR</t>
  </si>
  <si>
    <t>Benefit Cost Ratio (&gt;1 Accept Project, &lt;1 Reject Project)</t>
  </si>
  <si>
    <t>PV</t>
  </si>
  <si>
    <t>Present Value of Net Cash Flows</t>
  </si>
  <si>
    <t>Net Cash flow generated at time 1</t>
  </si>
  <si>
    <t>Interest/Return Required</t>
  </si>
  <si>
    <t>Pv1</t>
  </si>
  <si>
    <t>PV1=Ct1/(1+i)^1</t>
  </si>
  <si>
    <t>Pv2</t>
  </si>
  <si>
    <t>PV2=Ct2/(1+i)^2</t>
  </si>
  <si>
    <t>Pv3</t>
  </si>
  <si>
    <t>PV3=Ct3/(1+i)^3</t>
  </si>
  <si>
    <t>PV = Pv1+Pv2+Pv3</t>
  </si>
  <si>
    <t>BCR = PV/Co</t>
  </si>
  <si>
    <t>Decision Rule:   Accept if Ratio &gt; 1: Reject if Ratio is &lt; 1</t>
  </si>
  <si>
    <t>Payback Period (Option One)</t>
  </si>
  <si>
    <t>This is the time taken for initial cash outlay on a project to be recovered from the project's after tax net cash flows.   Popular because (1) it is simple, (2) provides information on how long funds are committed to a project.   Weaknesses- Inferior to discounted cash flow techniques because it fails to account for the magnitude and timing of all of the project's cash flows.</t>
  </si>
  <si>
    <t>PP</t>
  </si>
  <si>
    <t>Payback Period</t>
  </si>
  <si>
    <t>Initial Investment in the Project</t>
  </si>
  <si>
    <t>AV</t>
  </si>
  <si>
    <t>PP=Co/AV (Number of periods until cost recovery)</t>
  </si>
  <si>
    <t>Payback Period (Option Two)</t>
  </si>
  <si>
    <t>Running Total</t>
  </si>
  <si>
    <t>Cf1</t>
  </si>
  <si>
    <t>Cf2</t>
  </si>
  <si>
    <t>Cf3</t>
  </si>
  <si>
    <t>Decision:  Compare payback to some maximum acceptable payback period.   What length of time represents the 'correct' payback period as a standard against which to measure the acceptability of the particular project?</t>
  </si>
  <si>
    <t>Project Analysis - NPV with inflation (Normally Used Option)</t>
  </si>
  <si>
    <t>Ensure consistency in treatment of inflation.   Estimate cash flows based on anticipated prices and discount the cash flows using a nominal rate, or estimate cash flows without adjusting them for anticipated price changes and discount the cash flows using the real rate.</t>
  </si>
  <si>
    <t>Inflation</t>
  </si>
  <si>
    <t>NPV = ((Ct1*(1+I))/(1+k)^1) +((Ct2*(1+I)^2)/(1+k)^2)+((Ct3*(1+I)^3)/(1+k)^3) - Co</t>
  </si>
  <si>
    <t>Project Analysis - NPV From Real Rate of Return (Alternate Option)</t>
  </si>
  <si>
    <t>I#</t>
  </si>
  <si>
    <t>Real Rate of Return per annum</t>
  </si>
  <si>
    <t>Inflation per annum</t>
  </si>
  <si>
    <t>Nominal Rate of Return</t>
  </si>
  <si>
    <t>I#  = ((1+p)/(1+I))-1</t>
  </si>
  <si>
    <t>NPV = (Ct1/(1+I#)^1) + (Ct1/(1+I#)^2) + (Ct1/(1+I#)^3) - Co</t>
  </si>
  <si>
    <t>Project Analysis - Mutually Exclusive Projects with Different Lives</t>
  </si>
  <si>
    <t>Project A - 3 Year Life:   Project 2 - 1 Year Life</t>
  </si>
  <si>
    <t>Init &amp; Op Cost</t>
  </si>
  <si>
    <t>Replacement</t>
  </si>
  <si>
    <t>Initial Cash Outflow (This is shown as a positive for the sake of the calculation)</t>
  </si>
  <si>
    <t>Cash Outflow 1 (This is shown as a positive for the sake of the calculation)</t>
  </si>
  <si>
    <t>Cash Inflow 2 (This is shown as a positive for the sake of the calculation)</t>
  </si>
  <si>
    <t>Cash Inflow 3 (This is shown as a positive for the sake of the calculation)</t>
  </si>
  <si>
    <t>Rate of Return</t>
  </si>
  <si>
    <t>NPV (Note project B includes equipment replacement costs each year)</t>
  </si>
  <si>
    <t>Therefore Project A has a smaller outgoing and is ranked higher</t>
  </si>
  <si>
    <r>
      <t xml:space="preserve">Initial Investment </t>
    </r>
    <r>
      <rPr>
        <sz val="8"/>
        <rFont val="Arial"/>
        <family val="2"/>
      </rPr>
      <t>(A net cash outflow is expenditure on material, labour and indirect expenses for a project)</t>
    </r>
  </si>
  <si>
    <r>
      <t>Net Cash flow generated at time 1</t>
    </r>
    <r>
      <rPr>
        <sz val="8"/>
        <rFont val="Arial"/>
        <family val="2"/>
      </rPr>
      <t xml:space="preserve"> (A net cash inflow is things like receipts from sales of the project, services or physical assets, or in some cases actual savings).</t>
    </r>
  </si>
  <si>
    <t>Proj A-Proj B</t>
  </si>
  <si>
    <t>Cash Inflow/Savings 1</t>
  </si>
  <si>
    <t>Cash Inflow/Savings 2</t>
  </si>
  <si>
    <t>Cash Inflow/Savings 3</t>
  </si>
  <si>
    <t>Cash Inflow/Savings 4</t>
  </si>
  <si>
    <t>Cash Inflow/Savings 5</t>
  </si>
  <si>
    <t>NPV = (Ct1/(1+k)^1)+(Ct2/(1+k)^2)+(Ct3/(1+k)^3) - Co</t>
  </si>
  <si>
    <t>IRR=0=(C1/(1+R))+(C2/((1+R)^2))+(C3/((1+R)^3))-Co</t>
  </si>
  <si>
    <r>
      <t xml:space="preserve">Initial Cash Outflow </t>
    </r>
    <r>
      <rPr>
        <sz val="10"/>
        <color rgb="FFFF0000"/>
        <rFont val="Arial"/>
        <family val="2"/>
      </rPr>
      <t>(Must be a negative number)</t>
    </r>
  </si>
  <si>
    <t>Net Cash Flow from period (e.g. a year) arising from the project</t>
  </si>
  <si>
    <t>Discount rate (Rate of Return)</t>
  </si>
  <si>
    <t>Linked to NPV Example above</t>
  </si>
  <si>
    <t>Required Rate of Return (Discount Rate)</t>
  </si>
  <si>
    <t>Rate of Return (Synonymous with RRR in this case)</t>
  </si>
  <si>
    <t>Cf4</t>
  </si>
  <si>
    <t>Cf5</t>
  </si>
  <si>
    <t>Cashflow Period 1</t>
  </si>
  <si>
    <t>Cashflow Period 2</t>
  </si>
  <si>
    <t>Cashflow Period 3</t>
  </si>
  <si>
    <t>Cashflow Period 4</t>
  </si>
  <si>
    <t>Cashflow Period 5</t>
  </si>
  <si>
    <r>
      <t xml:space="preserve">Conventional projects have a unique rate of return.   Multiple or no internal rates of return can occur for non-conventional projects with more than one sign change in the projects series of cash flows.   Under IRR: </t>
    </r>
    <r>
      <rPr>
        <sz val="8"/>
        <color rgb="FF0000FF"/>
        <rFont val="Arial"/>
        <family val="2"/>
      </rPr>
      <t>accept the project if it has a unique IRR &gt; the Required Rate of Return (Discount Rate).</t>
    </r>
  </si>
  <si>
    <t>Required Rate of Return (RRR)</t>
  </si>
  <si>
    <r>
      <t>1</t>
    </r>
    <r>
      <rPr>
        <sz val="12"/>
        <color rgb="FF000080"/>
        <rFont val="Arial"/>
        <family val="2"/>
      </rPr>
      <t xml:space="preserve"> =  May be useful but not essential to operations </t>
    </r>
    <r>
      <rPr>
        <sz val="12"/>
        <color rgb="FFFF0000"/>
        <rFont val="Arial"/>
        <family val="2"/>
      </rPr>
      <t>(wants?)</t>
    </r>
  </si>
  <si>
    <r>
      <t>2</t>
    </r>
    <r>
      <rPr>
        <sz val="12"/>
        <color rgb="FF000080"/>
        <rFont val="Arial"/>
        <family val="2"/>
      </rPr>
      <t xml:space="preserve"> =  Of benefit, if included, but not essential to operations </t>
    </r>
    <r>
      <rPr>
        <sz val="12"/>
        <color rgb="FFFF0000"/>
        <rFont val="Arial"/>
        <family val="2"/>
      </rPr>
      <t>(wants?)</t>
    </r>
  </si>
  <si>
    <r>
      <t>3</t>
    </r>
    <r>
      <rPr>
        <sz val="12"/>
        <color rgb="FF000080"/>
        <rFont val="Arial"/>
        <family val="2"/>
      </rPr>
      <t xml:space="preserve"> =  Minimum Requirements – Must achieve this to meet requirements/aims/goals </t>
    </r>
    <r>
      <rPr>
        <sz val="12"/>
        <color rgb="FFFF0000"/>
        <rFont val="Arial"/>
        <family val="2"/>
      </rPr>
      <t>(minimum needs)</t>
    </r>
  </si>
  <si>
    <r>
      <t>4</t>
    </r>
    <r>
      <rPr>
        <sz val="12"/>
        <color rgb="FF000080"/>
        <rFont val="Arial"/>
        <family val="2"/>
      </rPr>
      <t xml:space="preserve"> =  Very important - Required to meet </t>
    </r>
    <r>
      <rPr>
        <sz val="12"/>
        <color rgb="FFFF0000"/>
        <rFont val="Arial"/>
        <family val="2"/>
      </rPr>
      <t>needs</t>
    </r>
  </si>
  <si>
    <r>
      <t>5</t>
    </r>
    <r>
      <rPr>
        <sz val="12"/>
        <color rgb="FF000080"/>
        <rFont val="Arial"/>
        <family val="2"/>
      </rPr>
      <t xml:space="preserve"> =  Absolutely essential - Critical to performance </t>
    </r>
    <r>
      <rPr>
        <sz val="12"/>
        <color rgb="FFFF0000"/>
        <rFont val="Arial"/>
        <family val="2"/>
      </rPr>
      <t>needs</t>
    </r>
  </si>
  <si>
    <r>
      <t>0</t>
    </r>
    <r>
      <rPr>
        <sz val="12"/>
        <color rgb="FF000080"/>
        <rFont val="Arial"/>
        <family val="2"/>
      </rPr>
      <t xml:space="preserve"> Would not meet any of the </t>
    </r>
    <r>
      <rPr>
        <b/>
        <sz val="12"/>
        <color rgb="FFFF0000"/>
        <rFont val="Arial"/>
        <family val="2"/>
      </rPr>
      <t>needs</t>
    </r>
    <r>
      <rPr>
        <sz val="12"/>
        <color rgb="FF000080"/>
        <rFont val="Arial"/>
        <family val="2"/>
      </rPr>
      <t xml:space="preserve"> or wants</t>
    </r>
  </si>
  <si>
    <r>
      <t>1-2</t>
    </r>
    <r>
      <rPr>
        <sz val="12"/>
        <color rgb="FF000080"/>
        <rFont val="Arial"/>
        <family val="2"/>
      </rPr>
      <t xml:space="preserve">  Would only achieve this requirement to a minimum standard for the </t>
    </r>
    <r>
      <rPr>
        <b/>
        <sz val="12"/>
        <color rgb="FFFF0000"/>
        <rFont val="Arial"/>
        <family val="2"/>
      </rPr>
      <t>needs</t>
    </r>
    <r>
      <rPr>
        <sz val="12"/>
        <color rgb="FF000080"/>
        <rFont val="Arial"/>
        <family val="2"/>
      </rPr>
      <t xml:space="preserve"> </t>
    </r>
    <r>
      <rPr>
        <i/>
        <sz val="12"/>
        <color rgb="FF000080"/>
        <rFont val="Arial"/>
        <family val="2"/>
      </rPr>
      <t>in some circumstances</t>
    </r>
  </si>
  <si>
    <r>
      <t>3</t>
    </r>
    <r>
      <rPr>
        <sz val="12"/>
        <color rgb="FF000080"/>
        <rFont val="Arial"/>
        <family val="2"/>
      </rPr>
      <t xml:space="preserve"> Acceptable – would meet the </t>
    </r>
    <r>
      <rPr>
        <b/>
        <sz val="12"/>
        <color rgb="FFFF0000"/>
        <rFont val="Arial"/>
        <family val="2"/>
      </rPr>
      <t>needs</t>
    </r>
    <r>
      <rPr>
        <sz val="12"/>
        <color rgb="FF000080"/>
        <rFont val="Arial"/>
        <family val="2"/>
      </rPr>
      <t xml:space="preserve"> in all circumstances</t>
    </r>
  </si>
  <si>
    <r>
      <t>4</t>
    </r>
    <r>
      <rPr>
        <sz val="12"/>
        <color rgb="FF000080"/>
        <rFont val="Arial"/>
        <family val="2"/>
      </rPr>
      <t xml:space="preserve">  Good – would meet the </t>
    </r>
    <r>
      <rPr>
        <b/>
        <sz val="12"/>
        <color rgb="FFFF0000"/>
        <rFont val="Arial"/>
        <family val="2"/>
      </rPr>
      <t>needs</t>
    </r>
    <r>
      <rPr>
        <sz val="12"/>
        <color rgb="FF000080"/>
        <rFont val="Arial"/>
        <family val="2"/>
      </rPr>
      <t xml:space="preserve"> but not all of the </t>
    </r>
    <r>
      <rPr>
        <b/>
        <sz val="12"/>
        <color rgb="FFFF0000"/>
        <rFont val="Arial"/>
        <family val="2"/>
      </rPr>
      <t>wants</t>
    </r>
  </si>
  <si>
    <r>
      <t>5</t>
    </r>
    <r>
      <rPr>
        <sz val="12"/>
        <color rgb="FF000080"/>
        <rFont val="Arial"/>
        <family val="2"/>
      </rPr>
      <t xml:space="preserve"> Very Good – would meet/exceed the </t>
    </r>
    <r>
      <rPr>
        <b/>
        <sz val="12"/>
        <color rgb="FFFF0000"/>
        <rFont val="Arial"/>
        <family val="2"/>
      </rPr>
      <t>needs</t>
    </r>
    <r>
      <rPr>
        <sz val="12"/>
        <color rgb="FF000080"/>
        <rFont val="Arial"/>
        <family val="2"/>
      </rPr>
      <t xml:space="preserve"> and the </t>
    </r>
    <r>
      <rPr>
        <b/>
        <sz val="12"/>
        <color rgb="FFFF0000"/>
        <rFont val="Arial"/>
        <family val="2"/>
      </rPr>
      <t>wants</t>
    </r>
  </si>
  <si>
    <t>Financial Analysis for EduStream Project Phase 1</t>
  </si>
  <si>
    <t>Inflation Rate</t>
  </si>
  <si>
    <t>Cost of Capital</t>
  </si>
  <si>
    <t>Cost to the business of getting the loan</t>
  </si>
  <si>
    <t>StreamTech</t>
  </si>
  <si>
    <t>VidCon</t>
  </si>
  <si>
    <t>DemSet</t>
  </si>
  <si>
    <t>This is based only on the Pilot Project (e.g. no other developments)</t>
  </si>
  <si>
    <t xml:space="preserve">Project Completed at the </t>
  </si>
  <si>
    <t>Discounted Costs</t>
  </si>
  <si>
    <t>Start Date</t>
  </si>
  <si>
    <t>Linear Breakeven</t>
  </si>
  <si>
    <t>Enter your name here</t>
  </si>
  <si>
    <t>Life of the  project</t>
  </si>
  <si>
    <r>
      <t xml:space="preserve">IRR is the discount rate that equates the present value of a project's net cash flows with its initial cash outlay, that is the discount rate at which the net present value is zero.   The IRR is compared to the required rate of return.   </t>
    </r>
    <r>
      <rPr>
        <sz val="8"/>
        <color rgb="FF0000FF"/>
        <rFont val="Arial"/>
        <family val="2"/>
      </rPr>
      <t>If IRR&gt; required rate of return the project could be accepted.</t>
    </r>
  </si>
  <si>
    <t>Note:  Only add information into cells that are highlighted in yellow.</t>
  </si>
  <si>
    <r>
      <t xml:space="preserve">Requirement </t>
    </r>
    <r>
      <rPr>
        <sz val="9"/>
        <rFont val="Arial"/>
        <family val="2"/>
      </rPr>
      <t>(Make sure that this is a clear statement of requirement based on deliverables)</t>
    </r>
  </si>
  <si>
    <t>Fill in the columns highlighed with the yellow background</t>
  </si>
  <si>
    <t>Proven expertise in developing Web server software</t>
  </si>
  <si>
    <t>Proven expertise in implementing Web server software</t>
  </si>
  <si>
    <t>They have the bulk of the system already (COTS)</t>
  </si>
  <si>
    <t>Proven experience in linking Web server to Client DB</t>
  </si>
  <si>
    <t>They have strong security credentials</t>
  </si>
  <si>
    <t>Insert all of the others for yourself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</si>
</sst>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_(* #,##0_);_(* \(#,##0\);_(* &quot;-&quot;??_);_(@_)"/>
    <numFmt numFmtId="167" formatCode="_-&quot;$&quot;* #,##0_-;\-&quot;$&quot;* #,##0_-;_-&quot;$&quot;* &quot;-&quot;??_-;_-@_-"/>
    <numFmt numFmtId="168" formatCode="d\ mmm\ yy"/>
    <numFmt numFmtId="169" formatCode="_(&quot;$&quot;* #,##0_);_(&quot;$&quot;* \(#,##0\);_(&quot;$&quot;* &quot;-&quot;??_);_(@_)"/>
  </numFmts>
  <fonts count="23">
    <font>
      <sz val="10"/>
      <name val="Arial"/>
    </font>
    <font>
      <sz val="10"/>
      <name val="Arial"/>
      <family val="2"/>
    </font>
    <font>
      <b/>
      <sz val="10"/>
      <name val="Arial"/>
      <family val="2"/>
    </font>
    <font>
      <sz val="10"/>
      <name val="Arial"/>
      <family val="2"/>
    </font>
    <font>
      <b/>
      <sz val="18"/>
      <name val="Arial"/>
      <family val="2"/>
    </font>
    <font>
      <b/>
      <sz val="12"/>
      <name val="Arial"/>
      <family val="2"/>
    </font>
    <font>
      <sz val="8"/>
      <name val="Arial"/>
      <family val="2"/>
    </font>
    <font>
      <b/>
      <i/>
      <sz val="10"/>
      <name val="Arial"/>
      <family val="2"/>
    </font>
    <font>
      <sz val="10"/>
      <color rgb="FFFF0000"/>
      <name val="Arial"/>
      <family val="2"/>
    </font>
    <font>
      <b/>
      <sz val="10"/>
      <color rgb="FF0000FF"/>
      <name val="Arial"/>
      <family val="2"/>
    </font>
    <font>
      <sz val="8"/>
      <color rgb="FF0000FF"/>
      <name val="Arial"/>
      <family val="2"/>
    </font>
    <font>
      <b/>
      <i/>
      <sz val="10"/>
      <color rgb="FF0000FF"/>
      <name val="Arial"/>
      <family val="2"/>
    </font>
    <font>
      <sz val="12"/>
      <color rgb="FF000080"/>
      <name val="Arial"/>
      <family val="2"/>
    </font>
    <font>
      <sz val="12"/>
      <color rgb="FFFF0000"/>
      <name val="Arial"/>
      <family val="2"/>
    </font>
    <font>
      <b/>
      <sz val="12"/>
      <color rgb="FF000080"/>
      <name val="Arial"/>
      <family val="2"/>
    </font>
    <font>
      <b/>
      <sz val="12"/>
      <color rgb="FF0000FF"/>
      <name val="Arial"/>
      <family val="2"/>
    </font>
    <font>
      <sz val="12"/>
      <name val="Arial"/>
      <family val="2"/>
    </font>
    <font>
      <b/>
      <sz val="12"/>
      <color rgb="FFFF0000"/>
      <name val="Arial"/>
      <family val="2"/>
    </font>
    <font>
      <i/>
      <sz val="12"/>
      <color rgb="FF000080"/>
      <name val="Arial"/>
      <family val="2"/>
    </font>
    <font>
      <b/>
      <i/>
      <sz val="12"/>
      <color rgb="FFFF0000"/>
      <name val="New York"/>
    </font>
    <font>
      <b/>
      <sz val="10"/>
      <color rgb="FFFF0000"/>
      <name val="Arial"/>
      <family val="2"/>
    </font>
    <font>
      <sz val="9"/>
      <name val="Arial"/>
      <family val="2"/>
    </font>
    <font>
      <b/>
      <sz val="10"/>
      <color theme="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0000"/>
        <bgColor indexed="64"/>
      </patternFill>
    </fill>
  </fills>
  <borders count="7">
    <border>
      <left/>
      <right/>
      <top/>
      <bottom/>
      <diagonal/>
    </border>
    <border>
      <left style="medium">
        <color rgb="FF000080"/>
      </left>
      <right style="medium">
        <color rgb="FF000080"/>
      </right>
      <top style="medium">
        <color rgb="FF000080"/>
      </top>
      <bottom style="medium">
        <color rgb="FF00008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7">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cellStyleXfs>
  <cellXfs count="102">
    <xf numFmtId="0" fontId="0" fillId="0" borderId="0" xfId="0"/>
    <xf numFmtId="0" fontId="0" fillId="0" borderId="0" xfId="0" applyAlignment="1">
      <alignment wrapText="1"/>
    </xf>
    <xf numFmtId="0" fontId="5" fillId="0" borderId="0" xfId="0" applyFont="1" applyAlignment="1">
      <alignment horizontal="left"/>
    </xf>
    <xf numFmtId="0" fontId="0" fillId="0" borderId="0" xfId="0" applyAlignment="1">
      <alignment horizontal="center"/>
    </xf>
    <xf numFmtId="0" fontId="6" fillId="0" borderId="0" xfId="0" applyFont="1" applyAlignment="1">
      <alignment horizontal="center"/>
    </xf>
    <xf numFmtId="0" fontId="2" fillId="0" borderId="0" xfId="4" applyFont="1"/>
    <xf numFmtId="0" fontId="3" fillId="0" borderId="0" xfId="4" applyAlignment="1">
      <alignment wrapText="1"/>
    </xf>
    <xf numFmtId="0" fontId="3" fillId="0" borderId="0" xfId="4"/>
    <xf numFmtId="44" fontId="3" fillId="0" borderId="0" xfId="5"/>
    <xf numFmtId="44" fontId="3" fillId="0" borderId="0" xfId="4" applyNumberFormat="1"/>
    <xf numFmtId="0" fontId="7" fillId="0" borderId="0" xfId="4" applyFont="1" applyAlignment="1">
      <alignment wrapText="1"/>
    </xf>
    <xf numFmtId="0" fontId="7" fillId="0" borderId="0" xfId="4" applyFont="1"/>
    <xf numFmtId="10" fontId="3" fillId="0" borderId="0" xfId="6" applyNumberFormat="1"/>
    <xf numFmtId="10" fontId="3" fillId="0" borderId="0" xfId="6" applyNumberFormat="1" applyFont="1"/>
    <xf numFmtId="167" fontId="3" fillId="0" borderId="0" xfId="5" applyNumberFormat="1"/>
    <xf numFmtId="167" fontId="3" fillId="0" borderId="0" xfId="4" applyNumberFormat="1"/>
    <xf numFmtId="43" fontId="3" fillId="0" borderId="0" xfId="4" applyNumberFormat="1"/>
    <xf numFmtId="0" fontId="3" fillId="0" borderId="0" xfId="5" applyNumberFormat="1" applyFont="1"/>
    <xf numFmtId="9" fontId="3" fillId="0" borderId="0" xfId="6" applyFont="1"/>
    <xf numFmtId="9" fontId="3" fillId="0" borderId="0" xfId="5" applyNumberFormat="1"/>
    <xf numFmtId="8" fontId="3" fillId="0" borderId="0" xfId="4" applyNumberFormat="1"/>
    <xf numFmtId="0" fontId="7" fillId="0" borderId="0" xfId="4" applyFont="1" applyAlignment="1">
      <alignment horizontal="left" wrapText="1"/>
    </xf>
    <xf numFmtId="0" fontId="3" fillId="0" borderId="0" xfId="4" applyAlignment="1">
      <alignment horizontal="left" wrapText="1"/>
    </xf>
    <xf numFmtId="0" fontId="2" fillId="0" borderId="0" xfId="4" applyFont="1" applyAlignment="1">
      <alignment wrapText="1"/>
    </xf>
    <xf numFmtId="0" fontId="6" fillId="0" borderId="0" xfId="4" applyFont="1" applyAlignment="1">
      <alignment horizontal="left" wrapText="1"/>
    </xf>
    <xf numFmtId="0" fontId="3" fillId="5" borderId="0" xfId="4" applyFill="1" applyAlignment="1">
      <alignment wrapText="1"/>
    </xf>
    <xf numFmtId="0" fontId="2" fillId="3" borderId="0" xfId="4" applyFont="1" applyFill="1"/>
    <xf numFmtId="0" fontId="3" fillId="3" borderId="0" xfId="4" applyFill="1" applyAlignment="1">
      <alignment wrapText="1"/>
    </xf>
    <xf numFmtId="0" fontId="3" fillId="3" borderId="0" xfId="4" applyFill="1"/>
    <xf numFmtId="0" fontId="7" fillId="5" borderId="0" xfId="4" applyFont="1" applyFill="1"/>
    <xf numFmtId="0" fontId="3" fillId="5" borderId="0" xfId="4" applyFill="1"/>
    <xf numFmtId="0" fontId="3" fillId="3" borderId="0" xfId="4" applyFill="1" applyAlignment="1">
      <alignment horizontal="center"/>
    </xf>
    <xf numFmtId="0" fontId="7" fillId="6" borderId="0" xfId="4" applyFont="1" applyFill="1"/>
    <xf numFmtId="0" fontId="3" fillId="6" borderId="0" xfId="4" applyFill="1" applyAlignment="1">
      <alignment wrapText="1"/>
    </xf>
    <xf numFmtId="0" fontId="3" fillId="6" borderId="0" xfId="4" applyFill="1"/>
    <xf numFmtId="0" fontId="7" fillId="7" borderId="0" xfId="4" applyFont="1" applyFill="1"/>
    <xf numFmtId="0" fontId="3" fillId="7" borderId="0" xfId="4" applyFill="1" applyAlignment="1">
      <alignment wrapText="1"/>
    </xf>
    <xf numFmtId="0" fontId="3" fillId="7" borderId="0" xfId="4" applyFill="1"/>
    <xf numFmtId="6" fontId="3" fillId="0" borderId="0" xfId="4" applyNumberFormat="1"/>
    <xf numFmtId="0" fontId="2" fillId="0" borderId="2" xfId="0" applyFont="1" applyBorder="1"/>
    <xf numFmtId="0" fontId="0" fillId="0" borderId="2" xfId="0" applyBorder="1"/>
    <xf numFmtId="9" fontId="2" fillId="0" borderId="2" xfId="0" applyNumberFormat="1" applyFont="1" applyBorder="1"/>
    <xf numFmtId="2" fontId="0" fillId="0" borderId="2" xfId="0" applyNumberFormat="1" applyBorder="1"/>
    <xf numFmtId="166" fontId="2" fillId="0" borderId="2" xfId="1" applyNumberFormat="1" applyFont="1" applyBorder="1"/>
    <xf numFmtId="166" fontId="2" fillId="0" borderId="2" xfId="0" applyNumberFormat="1" applyFont="1" applyBorder="1"/>
    <xf numFmtId="0" fontId="2" fillId="0" borderId="2" xfId="0" applyFont="1" applyBorder="1" applyAlignment="1">
      <alignment horizontal="right"/>
    </xf>
    <xf numFmtId="9" fontId="2" fillId="0" borderId="2" xfId="3" applyFont="1" applyBorder="1"/>
    <xf numFmtId="10" fontId="3" fillId="0" borderId="0" xfId="5" applyNumberFormat="1"/>
    <xf numFmtId="0" fontId="14" fillId="5" borderId="1" xfId="0" applyFont="1" applyFill="1" applyBorder="1" applyAlignment="1">
      <alignment horizontal="center" vertical="center" wrapText="1" readingOrder="1"/>
    </xf>
    <xf numFmtId="0" fontId="16" fillId="0" borderId="0" xfId="0" applyFont="1"/>
    <xf numFmtId="0" fontId="17" fillId="0" borderId="1" xfId="0" applyFont="1" applyBorder="1" applyAlignment="1">
      <alignment horizontal="justify" vertical="center" wrapText="1" readingOrder="1"/>
    </xf>
    <xf numFmtId="0" fontId="15" fillId="0" borderId="1" xfId="0" applyFont="1" applyBorder="1" applyAlignment="1">
      <alignment horizontal="left" vertical="center" wrapText="1" readingOrder="1"/>
    </xf>
    <xf numFmtId="0" fontId="2" fillId="0" borderId="0" xfId="0" applyFont="1" applyAlignment="1">
      <alignment horizontal="center"/>
    </xf>
    <xf numFmtId="0" fontId="2" fillId="0" borderId="0" xfId="0" applyFont="1" applyAlignment="1">
      <alignment horizontal="center" wrapText="1"/>
    </xf>
    <xf numFmtId="3" fontId="0" fillId="0" borderId="2" xfId="0" applyNumberFormat="1" applyBorder="1"/>
    <xf numFmtId="0" fontId="3" fillId="0" borderId="2" xfId="0" applyFont="1" applyBorder="1"/>
    <xf numFmtId="10" fontId="0" fillId="5" borderId="2" xfId="3" applyNumberFormat="1" applyFont="1" applyFill="1" applyBorder="1" applyAlignment="1">
      <alignment wrapText="1"/>
    </xf>
    <xf numFmtId="10" fontId="0" fillId="5" borderId="2" xfId="0" applyNumberFormat="1" applyFill="1" applyBorder="1" applyAlignment="1">
      <alignment wrapText="1"/>
    </xf>
    <xf numFmtId="14" fontId="9" fillId="5" borderId="2" xfId="0" applyNumberFormat="1" applyFont="1" applyFill="1" applyBorder="1"/>
    <xf numFmtId="166" fontId="0" fillId="0" borderId="0" xfId="0" applyNumberFormat="1"/>
    <xf numFmtId="169" fontId="9" fillId="5" borderId="2" xfId="2" applyNumberFormat="1" applyFont="1" applyFill="1" applyBorder="1"/>
    <xf numFmtId="169" fontId="2" fillId="0" borderId="2" xfId="2" applyNumberFormat="1" applyFont="1" applyBorder="1"/>
    <xf numFmtId="169" fontId="0" fillId="0" borderId="2" xfId="2" applyNumberFormat="1" applyFont="1" applyBorder="1"/>
    <xf numFmtId="169" fontId="3" fillId="0" borderId="2" xfId="2" applyNumberFormat="1" applyFont="1" applyBorder="1"/>
    <xf numFmtId="44" fontId="0" fillId="0" borderId="0" xfId="0" applyNumberFormat="1"/>
    <xf numFmtId="14" fontId="0" fillId="0" borderId="0" xfId="0" applyNumberFormat="1"/>
    <xf numFmtId="0" fontId="3" fillId="0" borderId="2" xfId="0" applyFont="1" applyBorder="1" applyAlignment="1">
      <alignment vertical="center"/>
    </xf>
    <xf numFmtId="168" fontId="0" fillId="0" borderId="2" xfId="0" applyNumberFormat="1" applyBorder="1" applyAlignment="1">
      <alignment horizontal="center" vertical="center"/>
    </xf>
    <xf numFmtId="0" fontId="0" fillId="0" borderId="2" xfId="0" applyBorder="1" applyAlignment="1">
      <alignment vertical="center"/>
    </xf>
    <xf numFmtId="0" fontId="0" fillId="0" borderId="0" xfId="0" applyAlignment="1">
      <alignment vertical="center"/>
    </xf>
    <xf numFmtId="0" fontId="9" fillId="0" borderId="2" xfId="2" applyNumberFormat="1" applyFont="1" applyFill="1" applyBorder="1" applyAlignment="1">
      <alignment horizontal="center"/>
    </xf>
    <xf numFmtId="0" fontId="9" fillId="0" borderId="2" xfId="0" applyFont="1" applyFill="1" applyBorder="1" applyAlignment="1">
      <alignment horizontal="center"/>
    </xf>
    <xf numFmtId="0" fontId="4" fillId="0" borderId="0" xfId="0" applyFont="1" applyAlignment="1">
      <alignment horizontal="center"/>
    </xf>
    <xf numFmtId="0" fontId="6" fillId="0" borderId="0" xfId="4" applyFont="1" applyAlignment="1">
      <alignment horizontal="left" wrapText="1"/>
    </xf>
    <xf numFmtId="0" fontId="7" fillId="0" borderId="0" xfId="4" applyFont="1" applyAlignment="1">
      <alignment horizontal="left" wrapText="1"/>
    </xf>
    <xf numFmtId="0" fontId="3" fillId="0" borderId="0" xfId="4" applyAlignment="1">
      <alignment horizontal="center"/>
    </xf>
    <xf numFmtId="0" fontId="10" fillId="0" borderId="0" xfId="4" applyFont="1" applyAlignment="1">
      <alignment horizontal="left" wrapText="1"/>
    </xf>
    <xf numFmtId="0" fontId="11" fillId="0" borderId="0" xfId="4" applyFont="1" applyAlignment="1">
      <alignment horizontal="left" wrapText="1"/>
    </xf>
    <xf numFmtId="0" fontId="16" fillId="0" borderId="0" xfId="0" applyFont="1" applyAlignment="1">
      <alignment horizontal="center"/>
    </xf>
    <xf numFmtId="0" fontId="4" fillId="0" borderId="0" xfId="0" applyFont="1" applyAlignment="1">
      <alignment horizontal="center"/>
    </xf>
    <xf numFmtId="0" fontId="19" fillId="0" borderId="0" xfId="0" applyFont="1" applyAlignment="1">
      <alignment horizontal="left" wrapText="1"/>
    </xf>
    <xf numFmtId="0" fontId="2" fillId="0" borderId="2" xfId="0" applyFont="1" applyBorder="1" applyAlignment="1">
      <alignment horizontal="center"/>
    </xf>
    <xf numFmtId="0" fontId="0" fillId="0" borderId="3" xfId="0" applyBorder="1" applyAlignment="1">
      <alignment horizontal="left"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1" fillId="0" borderId="0" xfId="4" applyFont="1" applyAlignment="1">
      <alignment wrapText="1"/>
    </xf>
    <xf numFmtId="0" fontId="0" fillId="0" borderId="0" xfId="0" applyAlignment="1">
      <alignment horizontal="left" wrapText="1" indent="1"/>
    </xf>
    <xf numFmtId="0" fontId="0" fillId="0" borderId="0" xfId="0" applyAlignment="1">
      <alignment horizontal="left" wrapText="1"/>
    </xf>
    <xf numFmtId="0" fontId="1" fillId="0" borderId="0" xfId="0" applyFont="1"/>
    <xf numFmtId="0" fontId="20" fillId="5" borderId="4" xfId="0" applyFont="1" applyFill="1" applyBorder="1" applyAlignment="1">
      <alignment horizontal="left" wrapText="1"/>
    </xf>
    <xf numFmtId="0" fontId="20" fillId="5" borderId="5" xfId="0" applyFont="1" applyFill="1" applyBorder="1" applyAlignment="1">
      <alignment horizontal="left" wrapText="1"/>
    </xf>
    <xf numFmtId="0" fontId="20" fillId="5" borderId="6" xfId="0" applyFont="1" applyFill="1" applyBorder="1" applyAlignment="1">
      <alignment horizontal="left" wrapText="1"/>
    </xf>
    <xf numFmtId="10" fontId="9" fillId="0" borderId="2" xfId="0" applyNumberFormat="1" applyFont="1" applyFill="1" applyBorder="1"/>
    <xf numFmtId="0" fontId="2" fillId="5" borderId="0" xfId="0" applyFont="1" applyFill="1" applyAlignment="1">
      <alignment horizontal="center" wrapText="1"/>
    </xf>
    <xf numFmtId="0" fontId="2" fillId="5" borderId="0" xfId="0" applyFont="1" applyFill="1" applyAlignment="1">
      <alignment wrapText="1"/>
    </xf>
    <xf numFmtId="0" fontId="22" fillId="8" borderId="0" xfId="0" applyFont="1" applyFill="1"/>
    <xf numFmtId="0" fontId="1" fillId="0" borderId="0" xfId="0" applyFont="1" applyAlignment="1">
      <alignment wrapText="1"/>
    </xf>
    <xf numFmtId="0" fontId="1" fillId="0" borderId="0" xfId="0" applyFont="1" applyAlignment="1">
      <alignment horizontal="left" wrapText="1" indent="1"/>
    </xf>
  </cellXfs>
  <cellStyles count="7">
    <cellStyle name="Comma" xfId="1" builtinId="3"/>
    <cellStyle name="Currency" xfId="2" builtinId="4"/>
    <cellStyle name="Currency 2" xfId="5" xr:uid="{6F97573C-C7DA-4B6C-AF4F-FB413D94BB9E}"/>
    <cellStyle name="Normal" xfId="0" builtinId="0"/>
    <cellStyle name="Normal 2" xfId="4" xr:uid="{404E685F-9662-4F8D-BEE7-BE20BD8B2080}"/>
    <cellStyle name="Percent" xfId="3" builtinId="5"/>
    <cellStyle name="Percent 2" xfId="6" xr:uid="{9B33A0A1-327C-4735-A056-8B89E9C40BC7}"/>
  </cellStyles>
  <dxfs count="4">
    <dxf>
      <font>
        <b/>
        <i val="0"/>
      </font>
      <fill>
        <patternFill>
          <bgColor rgb="FF00FF00"/>
        </patternFill>
      </fill>
    </dxf>
    <dxf>
      <font>
        <b/>
        <i val="0"/>
      </font>
      <fill>
        <patternFill>
          <bgColor rgb="FF00FF00"/>
        </patternFill>
      </fill>
    </dxf>
    <dxf>
      <font>
        <b/>
        <i val="0"/>
      </font>
      <fill>
        <patternFill>
          <bgColor rgb="FF00FF00"/>
        </patternFill>
      </fill>
    </dxf>
    <dxf>
      <font>
        <color rgb="FF9C0006"/>
      </font>
      <fill>
        <patternFill>
          <bgColor rgb="FFFFC7CE"/>
        </patternFill>
      </fill>
    </dxf>
  </dxfs>
  <tableStyles count="0" defaultTableStyle="TableStyleMedium9" defaultPivotStyle="PivotStyleLight16"/>
  <colors>
    <mruColors>
      <color rgb="FFFFFFCC"/>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18</xdr:row>
      <xdr:rowOff>85725</xdr:rowOff>
    </xdr:from>
    <xdr:to>
      <xdr:col>6</xdr:col>
      <xdr:colOff>276225</xdr:colOff>
      <xdr:row>18</xdr:row>
      <xdr:rowOff>85725</xdr:rowOff>
    </xdr:to>
    <xdr:sp macro="" textlink="">
      <xdr:nvSpPr>
        <xdr:cNvPr id="2" name="Line 2">
          <a:extLst>
            <a:ext uri="{FF2B5EF4-FFF2-40B4-BE49-F238E27FC236}">
              <a16:creationId xmlns:a16="http://schemas.microsoft.com/office/drawing/2014/main" id="{D0D5B50B-7801-465A-BB28-A071B504EE3F}"/>
            </a:ext>
          </a:extLst>
        </xdr:cNvPr>
        <xdr:cNvSpPr>
          <a:spLocks noChangeShapeType="1"/>
        </xdr:cNvSpPr>
      </xdr:nvSpPr>
      <xdr:spPr bwMode="auto">
        <a:xfrm flipH="1">
          <a:off x="6705600" y="3295650"/>
          <a:ext cx="276225" cy="0"/>
        </a:xfrm>
        <a:prstGeom prst="line">
          <a:avLst/>
        </a:prstGeom>
        <a:noFill/>
        <a:ln w="9525">
          <a:solidFill>
            <a:srgbClr val="000000"/>
          </a:solidFill>
          <a:round/>
          <a:headEnd/>
          <a:tailEnd type="triangle" w="med" len="med"/>
        </a:ln>
      </xdr:spPr>
    </xdr:sp>
    <xdr:clientData/>
  </xdr:twoCellAnchor>
  <xdr:twoCellAnchor>
    <xdr:from>
      <xdr:col>0</xdr:col>
      <xdr:colOff>352425</xdr:colOff>
      <xdr:row>21</xdr:row>
      <xdr:rowOff>85725</xdr:rowOff>
    </xdr:from>
    <xdr:to>
      <xdr:col>0</xdr:col>
      <xdr:colOff>2371725</xdr:colOff>
      <xdr:row>21</xdr:row>
      <xdr:rowOff>85725</xdr:rowOff>
    </xdr:to>
    <xdr:sp macro="" textlink="">
      <xdr:nvSpPr>
        <xdr:cNvPr id="3" name="Line 4">
          <a:extLst>
            <a:ext uri="{FF2B5EF4-FFF2-40B4-BE49-F238E27FC236}">
              <a16:creationId xmlns:a16="http://schemas.microsoft.com/office/drawing/2014/main" id="{7C0FCACD-003C-48D6-AA08-7E1D7AA32592}"/>
            </a:ext>
          </a:extLst>
        </xdr:cNvPr>
        <xdr:cNvSpPr>
          <a:spLocks noChangeShapeType="1"/>
        </xdr:cNvSpPr>
      </xdr:nvSpPr>
      <xdr:spPr bwMode="auto">
        <a:xfrm>
          <a:off x="352425" y="3829050"/>
          <a:ext cx="2019300" cy="0"/>
        </a:xfrm>
        <a:prstGeom prst="line">
          <a:avLst/>
        </a:prstGeom>
        <a:noFill/>
        <a:ln w="9525">
          <a:solidFill>
            <a:srgbClr val="000000"/>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38100</xdr:colOff>
      <xdr:row>15</xdr:row>
      <xdr:rowOff>119476</xdr:rowOff>
    </xdr:from>
    <xdr:to>
      <xdr:col>10</xdr:col>
      <xdr:colOff>6894884</xdr:colOff>
      <xdr:row>32</xdr:row>
      <xdr:rowOff>104774</xdr:rowOff>
    </xdr:to>
    <xdr:pic>
      <xdr:nvPicPr>
        <xdr:cNvPr id="86" name="Picture 85">
          <a:extLst>
            <a:ext uri="{FF2B5EF4-FFF2-40B4-BE49-F238E27FC236}">
              <a16:creationId xmlns:a16="http://schemas.microsoft.com/office/drawing/2014/main" id="{A3CC4C5C-7C4C-4FB9-A4B8-CE43B6821319}"/>
            </a:ext>
          </a:extLst>
        </xdr:cNvPr>
        <xdr:cNvPicPr>
          <a:picLocks noChangeAspect="1"/>
        </xdr:cNvPicPr>
      </xdr:nvPicPr>
      <xdr:blipFill>
        <a:blip xmlns:r="http://schemas.openxmlformats.org/officeDocument/2006/relationships" r:embed="rId1"/>
        <a:stretch>
          <a:fillRect/>
        </a:stretch>
      </xdr:blipFill>
      <xdr:spPr>
        <a:xfrm>
          <a:off x="7419975" y="3710401"/>
          <a:ext cx="6856784" cy="27570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9E00F-5058-4C5C-B767-D0D30B34E97D}">
  <sheetPr codeName="Sheet3"/>
  <dimension ref="A1:G107"/>
  <sheetViews>
    <sheetView topLeftCell="A46" workbookViewId="0">
      <selection activeCell="H60" sqref="H60"/>
    </sheetView>
  </sheetViews>
  <sheetFormatPr defaultRowHeight="12.75"/>
  <cols>
    <col min="1" max="1" width="6.85546875" style="7" customWidth="1"/>
    <col min="2" max="2" width="64.140625" style="6" customWidth="1"/>
    <col min="3" max="3" width="15.85546875" style="7" customWidth="1"/>
    <col min="4" max="4" width="15.140625" style="7" customWidth="1"/>
    <col min="5" max="5" width="11.7109375" style="7" customWidth="1"/>
    <col min="6" max="6" width="10.42578125" style="7" bestFit="1" customWidth="1"/>
    <col min="7" max="256" width="9.140625" style="7"/>
    <col min="257" max="257" width="6.85546875" style="7" customWidth="1"/>
    <col min="258" max="258" width="64.140625" style="7" customWidth="1"/>
    <col min="259" max="259" width="15.85546875" style="7" customWidth="1"/>
    <col min="260" max="260" width="12.5703125" style="7" bestFit="1" customWidth="1"/>
    <col min="261" max="261" width="11.7109375" style="7" customWidth="1"/>
    <col min="262" max="262" width="10.42578125" style="7" bestFit="1" customWidth="1"/>
    <col min="263" max="512" width="9.140625" style="7"/>
    <col min="513" max="513" width="6.85546875" style="7" customWidth="1"/>
    <col min="514" max="514" width="64.140625" style="7" customWidth="1"/>
    <col min="515" max="515" width="15.85546875" style="7" customWidth="1"/>
    <col min="516" max="516" width="12.5703125" style="7" bestFit="1" customWidth="1"/>
    <col min="517" max="517" width="11.7109375" style="7" customWidth="1"/>
    <col min="518" max="518" width="10.42578125" style="7" bestFit="1" customWidth="1"/>
    <col min="519" max="768" width="9.140625" style="7"/>
    <col min="769" max="769" width="6.85546875" style="7" customWidth="1"/>
    <col min="770" max="770" width="64.140625" style="7" customWidth="1"/>
    <col min="771" max="771" width="15.85546875" style="7" customWidth="1"/>
    <col min="772" max="772" width="12.5703125" style="7" bestFit="1" customWidth="1"/>
    <col min="773" max="773" width="11.7109375" style="7" customWidth="1"/>
    <col min="774" max="774" width="10.42578125" style="7" bestFit="1" customWidth="1"/>
    <col min="775" max="1024" width="9.140625" style="7"/>
    <col min="1025" max="1025" width="6.85546875" style="7" customWidth="1"/>
    <col min="1026" max="1026" width="64.140625" style="7" customWidth="1"/>
    <col min="1027" max="1027" width="15.85546875" style="7" customWidth="1"/>
    <col min="1028" max="1028" width="12.5703125" style="7" bestFit="1" customWidth="1"/>
    <col min="1029" max="1029" width="11.7109375" style="7" customWidth="1"/>
    <col min="1030" max="1030" width="10.42578125" style="7" bestFit="1" customWidth="1"/>
    <col min="1031" max="1280" width="9.140625" style="7"/>
    <col min="1281" max="1281" width="6.85546875" style="7" customWidth="1"/>
    <col min="1282" max="1282" width="64.140625" style="7" customWidth="1"/>
    <col min="1283" max="1283" width="15.85546875" style="7" customWidth="1"/>
    <col min="1284" max="1284" width="12.5703125" style="7" bestFit="1" customWidth="1"/>
    <col min="1285" max="1285" width="11.7109375" style="7" customWidth="1"/>
    <col min="1286" max="1286" width="10.42578125" style="7" bestFit="1" customWidth="1"/>
    <col min="1287" max="1536" width="9.140625" style="7"/>
    <col min="1537" max="1537" width="6.85546875" style="7" customWidth="1"/>
    <col min="1538" max="1538" width="64.140625" style="7" customWidth="1"/>
    <col min="1539" max="1539" width="15.85546875" style="7" customWidth="1"/>
    <col min="1540" max="1540" width="12.5703125" style="7" bestFit="1" customWidth="1"/>
    <col min="1541" max="1541" width="11.7109375" style="7" customWidth="1"/>
    <col min="1542" max="1542" width="10.42578125" style="7" bestFit="1" customWidth="1"/>
    <col min="1543" max="1792" width="9.140625" style="7"/>
    <col min="1793" max="1793" width="6.85546875" style="7" customWidth="1"/>
    <col min="1794" max="1794" width="64.140625" style="7" customWidth="1"/>
    <col min="1795" max="1795" width="15.85546875" style="7" customWidth="1"/>
    <col min="1796" max="1796" width="12.5703125" style="7" bestFit="1" customWidth="1"/>
    <col min="1797" max="1797" width="11.7109375" style="7" customWidth="1"/>
    <col min="1798" max="1798" width="10.42578125" style="7" bestFit="1" customWidth="1"/>
    <col min="1799" max="2048" width="9.140625" style="7"/>
    <col min="2049" max="2049" width="6.85546875" style="7" customWidth="1"/>
    <col min="2050" max="2050" width="64.140625" style="7" customWidth="1"/>
    <col min="2051" max="2051" width="15.85546875" style="7" customWidth="1"/>
    <col min="2052" max="2052" width="12.5703125" style="7" bestFit="1" customWidth="1"/>
    <col min="2053" max="2053" width="11.7109375" style="7" customWidth="1"/>
    <col min="2054" max="2054" width="10.42578125" style="7" bestFit="1" customWidth="1"/>
    <col min="2055" max="2304" width="9.140625" style="7"/>
    <col min="2305" max="2305" width="6.85546875" style="7" customWidth="1"/>
    <col min="2306" max="2306" width="64.140625" style="7" customWidth="1"/>
    <col min="2307" max="2307" width="15.85546875" style="7" customWidth="1"/>
    <col min="2308" max="2308" width="12.5703125" style="7" bestFit="1" customWidth="1"/>
    <col min="2309" max="2309" width="11.7109375" style="7" customWidth="1"/>
    <col min="2310" max="2310" width="10.42578125" style="7" bestFit="1" customWidth="1"/>
    <col min="2311" max="2560" width="9.140625" style="7"/>
    <col min="2561" max="2561" width="6.85546875" style="7" customWidth="1"/>
    <col min="2562" max="2562" width="64.140625" style="7" customWidth="1"/>
    <col min="2563" max="2563" width="15.85546875" style="7" customWidth="1"/>
    <col min="2564" max="2564" width="12.5703125" style="7" bestFit="1" customWidth="1"/>
    <col min="2565" max="2565" width="11.7109375" style="7" customWidth="1"/>
    <col min="2566" max="2566" width="10.42578125" style="7" bestFit="1" customWidth="1"/>
    <col min="2567" max="2816" width="9.140625" style="7"/>
    <col min="2817" max="2817" width="6.85546875" style="7" customWidth="1"/>
    <col min="2818" max="2818" width="64.140625" style="7" customWidth="1"/>
    <col min="2819" max="2819" width="15.85546875" style="7" customWidth="1"/>
    <col min="2820" max="2820" width="12.5703125" style="7" bestFit="1" customWidth="1"/>
    <col min="2821" max="2821" width="11.7109375" style="7" customWidth="1"/>
    <col min="2822" max="2822" width="10.42578125" style="7" bestFit="1" customWidth="1"/>
    <col min="2823" max="3072" width="9.140625" style="7"/>
    <col min="3073" max="3073" width="6.85546875" style="7" customWidth="1"/>
    <col min="3074" max="3074" width="64.140625" style="7" customWidth="1"/>
    <col min="3075" max="3075" width="15.85546875" style="7" customWidth="1"/>
    <col min="3076" max="3076" width="12.5703125" style="7" bestFit="1" customWidth="1"/>
    <col min="3077" max="3077" width="11.7109375" style="7" customWidth="1"/>
    <col min="3078" max="3078" width="10.42578125" style="7" bestFit="1" customWidth="1"/>
    <col min="3079" max="3328" width="9.140625" style="7"/>
    <col min="3329" max="3329" width="6.85546875" style="7" customWidth="1"/>
    <col min="3330" max="3330" width="64.140625" style="7" customWidth="1"/>
    <col min="3331" max="3331" width="15.85546875" style="7" customWidth="1"/>
    <col min="3332" max="3332" width="12.5703125" style="7" bestFit="1" customWidth="1"/>
    <col min="3333" max="3333" width="11.7109375" style="7" customWidth="1"/>
    <col min="3334" max="3334" width="10.42578125" style="7" bestFit="1" customWidth="1"/>
    <col min="3335" max="3584" width="9.140625" style="7"/>
    <col min="3585" max="3585" width="6.85546875" style="7" customWidth="1"/>
    <col min="3586" max="3586" width="64.140625" style="7" customWidth="1"/>
    <col min="3587" max="3587" width="15.85546875" style="7" customWidth="1"/>
    <col min="3588" max="3588" width="12.5703125" style="7" bestFit="1" customWidth="1"/>
    <col min="3589" max="3589" width="11.7109375" style="7" customWidth="1"/>
    <col min="3590" max="3590" width="10.42578125" style="7" bestFit="1" customWidth="1"/>
    <col min="3591" max="3840" width="9.140625" style="7"/>
    <col min="3841" max="3841" width="6.85546875" style="7" customWidth="1"/>
    <col min="3842" max="3842" width="64.140625" style="7" customWidth="1"/>
    <col min="3843" max="3843" width="15.85546875" style="7" customWidth="1"/>
    <col min="3844" max="3844" width="12.5703125" style="7" bestFit="1" customWidth="1"/>
    <col min="3845" max="3845" width="11.7109375" style="7" customWidth="1"/>
    <col min="3846" max="3846" width="10.42578125" style="7" bestFit="1" customWidth="1"/>
    <col min="3847" max="4096" width="9.140625" style="7"/>
    <col min="4097" max="4097" width="6.85546875" style="7" customWidth="1"/>
    <col min="4098" max="4098" width="64.140625" style="7" customWidth="1"/>
    <col min="4099" max="4099" width="15.85546875" style="7" customWidth="1"/>
    <col min="4100" max="4100" width="12.5703125" style="7" bestFit="1" customWidth="1"/>
    <col min="4101" max="4101" width="11.7109375" style="7" customWidth="1"/>
    <col min="4102" max="4102" width="10.42578125" style="7" bestFit="1" customWidth="1"/>
    <col min="4103" max="4352" width="9.140625" style="7"/>
    <col min="4353" max="4353" width="6.85546875" style="7" customWidth="1"/>
    <col min="4354" max="4354" width="64.140625" style="7" customWidth="1"/>
    <col min="4355" max="4355" width="15.85546875" style="7" customWidth="1"/>
    <col min="4356" max="4356" width="12.5703125" style="7" bestFit="1" customWidth="1"/>
    <col min="4357" max="4357" width="11.7109375" style="7" customWidth="1"/>
    <col min="4358" max="4358" width="10.42578125" style="7" bestFit="1" customWidth="1"/>
    <col min="4359" max="4608" width="9.140625" style="7"/>
    <col min="4609" max="4609" width="6.85546875" style="7" customWidth="1"/>
    <col min="4610" max="4610" width="64.140625" style="7" customWidth="1"/>
    <col min="4611" max="4611" width="15.85546875" style="7" customWidth="1"/>
    <col min="4612" max="4612" width="12.5703125" style="7" bestFit="1" customWidth="1"/>
    <col min="4613" max="4613" width="11.7109375" style="7" customWidth="1"/>
    <col min="4614" max="4614" width="10.42578125" style="7" bestFit="1" customWidth="1"/>
    <col min="4615" max="4864" width="9.140625" style="7"/>
    <col min="4865" max="4865" width="6.85546875" style="7" customWidth="1"/>
    <col min="4866" max="4866" width="64.140625" style="7" customWidth="1"/>
    <col min="4867" max="4867" width="15.85546875" style="7" customWidth="1"/>
    <col min="4868" max="4868" width="12.5703125" style="7" bestFit="1" customWidth="1"/>
    <col min="4869" max="4869" width="11.7109375" style="7" customWidth="1"/>
    <col min="4870" max="4870" width="10.42578125" style="7" bestFit="1" customWidth="1"/>
    <col min="4871" max="5120" width="9.140625" style="7"/>
    <col min="5121" max="5121" width="6.85546875" style="7" customWidth="1"/>
    <col min="5122" max="5122" width="64.140625" style="7" customWidth="1"/>
    <col min="5123" max="5123" width="15.85546875" style="7" customWidth="1"/>
    <col min="5124" max="5124" width="12.5703125" style="7" bestFit="1" customWidth="1"/>
    <col min="5125" max="5125" width="11.7109375" style="7" customWidth="1"/>
    <col min="5126" max="5126" width="10.42578125" style="7" bestFit="1" customWidth="1"/>
    <col min="5127" max="5376" width="9.140625" style="7"/>
    <col min="5377" max="5377" width="6.85546875" style="7" customWidth="1"/>
    <col min="5378" max="5378" width="64.140625" style="7" customWidth="1"/>
    <col min="5379" max="5379" width="15.85546875" style="7" customWidth="1"/>
    <col min="5380" max="5380" width="12.5703125" style="7" bestFit="1" customWidth="1"/>
    <col min="5381" max="5381" width="11.7109375" style="7" customWidth="1"/>
    <col min="5382" max="5382" width="10.42578125" style="7" bestFit="1" customWidth="1"/>
    <col min="5383" max="5632" width="9.140625" style="7"/>
    <col min="5633" max="5633" width="6.85546875" style="7" customWidth="1"/>
    <col min="5634" max="5634" width="64.140625" style="7" customWidth="1"/>
    <col min="5635" max="5635" width="15.85546875" style="7" customWidth="1"/>
    <col min="5636" max="5636" width="12.5703125" style="7" bestFit="1" customWidth="1"/>
    <col min="5637" max="5637" width="11.7109375" style="7" customWidth="1"/>
    <col min="5638" max="5638" width="10.42578125" style="7" bestFit="1" customWidth="1"/>
    <col min="5639" max="5888" width="9.140625" style="7"/>
    <col min="5889" max="5889" width="6.85546875" style="7" customWidth="1"/>
    <col min="5890" max="5890" width="64.140625" style="7" customWidth="1"/>
    <col min="5891" max="5891" width="15.85546875" style="7" customWidth="1"/>
    <col min="5892" max="5892" width="12.5703125" style="7" bestFit="1" customWidth="1"/>
    <col min="5893" max="5893" width="11.7109375" style="7" customWidth="1"/>
    <col min="5894" max="5894" width="10.42578125" style="7" bestFit="1" customWidth="1"/>
    <col min="5895" max="6144" width="9.140625" style="7"/>
    <col min="6145" max="6145" width="6.85546875" style="7" customWidth="1"/>
    <col min="6146" max="6146" width="64.140625" style="7" customWidth="1"/>
    <col min="6147" max="6147" width="15.85546875" style="7" customWidth="1"/>
    <col min="6148" max="6148" width="12.5703125" style="7" bestFit="1" customWidth="1"/>
    <col min="6149" max="6149" width="11.7109375" style="7" customWidth="1"/>
    <col min="6150" max="6150" width="10.42578125" style="7" bestFit="1" customWidth="1"/>
    <col min="6151" max="6400" width="9.140625" style="7"/>
    <col min="6401" max="6401" width="6.85546875" style="7" customWidth="1"/>
    <col min="6402" max="6402" width="64.140625" style="7" customWidth="1"/>
    <col min="6403" max="6403" width="15.85546875" style="7" customWidth="1"/>
    <col min="6404" max="6404" width="12.5703125" style="7" bestFit="1" customWidth="1"/>
    <col min="6405" max="6405" width="11.7109375" style="7" customWidth="1"/>
    <col min="6406" max="6406" width="10.42578125" style="7" bestFit="1" customWidth="1"/>
    <col min="6407" max="6656" width="9.140625" style="7"/>
    <col min="6657" max="6657" width="6.85546875" style="7" customWidth="1"/>
    <col min="6658" max="6658" width="64.140625" style="7" customWidth="1"/>
    <col min="6659" max="6659" width="15.85546875" style="7" customWidth="1"/>
    <col min="6660" max="6660" width="12.5703125" style="7" bestFit="1" customWidth="1"/>
    <col min="6661" max="6661" width="11.7109375" style="7" customWidth="1"/>
    <col min="6662" max="6662" width="10.42578125" style="7" bestFit="1" customWidth="1"/>
    <col min="6663" max="6912" width="9.140625" style="7"/>
    <col min="6913" max="6913" width="6.85546875" style="7" customWidth="1"/>
    <col min="6914" max="6914" width="64.140625" style="7" customWidth="1"/>
    <col min="6915" max="6915" width="15.85546875" style="7" customWidth="1"/>
    <col min="6916" max="6916" width="12.5703125" style="7" bestFit="1" customWidth="1"/>
    <col min="6917" max="6917" width="11.7109375" style="7" customWidth="1"/>
    <col min="6918" max="6918" width="10.42578125" style="7" bestFit="1" customWidth="1"/>
    <col min="6919" max="7168" width="9.140625" style="7"/>
    <col min="7169" max="7169" width="6.85546875" style="7" customWidth="1"/>
    <col min="7170" max="7170" width="64.140625" style="7" customWidth="1"/>
    <col min="7171" max="7171" width="15.85546875" style="7" customWidth="1"/>
    <col min="7172" max="7172" width="12.5703125" style="7" bestFit="1" customWidth="1"/>
    <col min="7173" max="7173" width="11.7109375" style="7" customWidth="1"/>
    <col min="7174" max="7174" width="10.42578125" style="7" bestFit="1" customWidth="1"/>
    <col min="7175" max="7424" width="9.140625" style="7"/>
    <col min="7425" max="7425" width="6.85546875" style="7" customWidth="1"/>
    <col min="7426" max="7426" width="64.140625" style="7" customWidth="1"/>
    <col min="7427" max="7427" width="15.85546875" style="7" customWidth="1"/>
    <col min="7428" max="7428" width="12.5703125" style="7" bestFit="1" customWidth="1"/>
    <col min="7429" max="7429" width="11.7109375" style="7" customWidth="1"/>
    <col min="7430" max="7430" width="10.42578125" style="7" bestFit="1" customWidth="1"/>
    <col min="7431" max="7680" width="9.140625" style="7"/>
    <col min="7681" max="7681" width="6.85546875" style="7" customWidth="1"/>
    <col min="7682" max="7682" width="64.140625" style="7" customWidth="1"/>
    <col min="7683" max="7683" width="15.85546875" style="7" customWidth="1"/>
    <col min="7684" max="7684" width="12.5703125" style="7" bestFit="1" customWidth="1"/>
    <col min="7685" max="7685" width="11.7109375" style="7" customWidth="1"/>
    <col min="7686" max="7686" width="10.42578125" style="7" bestFit="1" customWidth="1"/>
    <col min="7687" max="7936" width="9.140625" style="7"/>
    <col min="7937" max="7937" width="6.85546875" style="7" customWidth="1"/>
    <col min="7938" max="7938" width="64.140625" style="7" customWidth="1"/>
    <col min="7939" max="7939" width="15.85546875" style="7" customWidth="1"/>
    <col min="7940" max="7940" width="12.5703125" style="7" bestFit="1" customWidth="1"/>
    <col min="7941" max="7941" width="11.7109375" style="7" customWidth="1"/>
    <col min="7942" max="7942" width="10.42578125" style="7" bestFit="1" customWidth="1"/>
    <col min="7943" max="8192" width="9.140625" style="7"/>
    <col min="8193" max="8193" width="6.85546875" style="7" customWidth="1"/>
    <col min="8194" max="8194" width="64.140625" style="7" customWidth="1"/>
    <col min="8195" max="8195" width="15.85546875" style="7" customWidth="1"/>
    <col min="8196" max="8196" width="12.5703125" style="7" bestFit="1" customWidth="1"/>
    <col min="8197" max="8197" width="11.7109375" style="7" customWidth="1"/>
    <col min="8198" max="8198" width="10.42578125" style="7" bestFit="1" customWidth="1"/>
    <col min="8199" max="8448" width="9.140625" style="7"/>
    <col min="8449" max="8449" width="6.85546875" style="7" customWidth="1"/>
    <col min="8450" max="8450" width="64.140625" style="7" customWidth="1"/>
    <col min="8451" max="8451" width="15.85546875" style="7" customWidth="1"/>
    <col min="8452" max="8452" width="12.5703125" style="7" bestFit="1" customWidth="1"/>
    <col min="8453" max="8453" width="11.7109375" style="7" customWidth="1"/>
    <col min="8454" max="8454" width="10.42578125" style="7" bestFit="1" customWidth="1"/>
    <col min="8455" max="8704" width="9.140625" style="7"/>
    <col min="8705" max="8705" width="6.85546875" style="7" customWidth="1"/>
    <col min="8706" max="8706" width="64.140625" style="7" customWidth="1"/>
    <col min="8707" max="8707" width="15.85546875" style="7" customWidth="1"/>
    <col min="8708" max="8708" width="12.5703125" style="7" bestFit="1" customWidth="1"/>
    <col min="8709" max="8709" width="11.7109375" style="7" customWidth="1"/>
    <col min="8710" max="8710" width="10.42578125" style="7" bestFit="1" customWidth="1"/>
    <col min="8711" max="8960" width="9.140625" style="7"/>
    <col min="8961" max="8961" width="6.85546875" style="7" customWidth="1"/>
    <col min="8962" max="8962" width="64.140625" style="7" customWidth="1"/>
    <col min="8963" max="8963" width="15.85546875" style="7" customWidth="1"/>
    <col min="8964" max="8964" width="12.5703125" style="7" bestFit="1" customWidth="1"/>
    <col min="8965" max="8965" width="11.7109375" style="7" customWidth="1"/>
    <col min="8966" max="8966" width="10.42578125" style="7" bestFit="1" customWidth="1"/>
    <col min="8967" max="9216" width="9.140625" style="7"/>
    <col min="9217" max="9217" width="6.85546875" style="7" customWidth="1"/>
    <col min="9218" max="9218" width="64.140625" style="7" customWidth="1"/>
    <col min="9219" max="9219" width="15.85546875" style="7" customWidth="1"/>
    <col min="9220" max="9220" width="12.5703125" style="7" bestFit="1" customWidth="1"/>
    <col min="9221" max="9221" width="11.7109375" style="7" customWidth="1"/>
    <col min="9222" max="9222" width="10.42578125" style="7" bestFit="1" customWidth="1"/>
    <col min="9223" max="9472" width="9.140625" style="7"/>
    <col min="9473" max="9473" width="6.85546875" style="7" customWidth="1"/>
    <col min="9474" max="9474" width="64.140625" style="7" customWidth="1"/>
    <col min="9475" max="9475" width="15.85546875" style="7" customWidth="1"/>
    <col min="9476" max="9476" width="12.5703125" style="7" bestFit="1" customWidth="1"/>
    <col min="9477" max="9477" width="11.7109375" style="7" customWidth="1"/>
    <col min="9478" max="9478" width="10.42578125" style="7" bestFit="1" customWidth="1"/>
    <col min="9479" max="9728" width="9.140625" style="7"/>
    <col min="9729" max="9729" width="6.85546875" style="7" customWidth="1"/>
    <col min="9730" max="9730" width="64.140625" style="7" customWidth="1"/>
    <col min="9731" max="9731" width="15.85546875" style="7" customWidth="1"/>
    <col min="9732" max="9732" width="12.5703125" style="7" bestFit="1" customWidth="1"/>
    <col min="9733" max="9733" width="11.7109375" style="7" customWidth="1"/>
    <col min="9734" max="9734" width="10.42578125" style="7" bestFit="1" customWidth="1"/>
    <col min="9735" max="9984" width="9.140625" style="7"/>
    <col min="9985" max="9985" width="6.85546875" style="7" customWidth="1"/>
    <col min="9986" max="9986" width="64.140625" style="7" customWidth="1"/>
    <col min="9987" max="9987" width="15.85546875" style="7" customWidth="1"/>
    <col min="9988" max="9988" width="12.5703125" style="7" bestFit="1" customWidth="1"/>
    <col min="9989" max="9989" width="11.7109375" style="7" customWidth="1"/>
    <col min="9990" max="9990" width="10.42578125" style="7" bestFit="1" customWidth="1"/>
    <col min="9991" max="10240" width="9.140625" style="7"/>
    <col min="10241" max="10241" width="6.85546875" style="7" customWidth="1"/>
    <col min="10242" max="10242" width="64.140625" style="7" customWidth="1"/>
    <col min="10243" max="10243" width="15.85546875" style="7" customWidth="1"/>
    <col min="10244" max="10244" width="12.5703125" style="7" bestFit="1" customWidth="1"/>
    <col min="10245" max="10245" width="11.7109375" style="7" customWidth="1"/>
    <col min="10246" max="10246" width="10.42578125" style="7" bestFit="1" customWidth="1"/>
    <col min="10247" max="10496" width="9.140625" style="7"/>
    <col min="10497" max="10497" width="6.85546875" style="7" customWidth="1"/>
    <col min="10498" max="10498" width="64.140625" style="7" customWidth="1"/>
    <col min="10499" max="10499" width="15.85546875" style="7" customWidth="1"/>
    <col min="10500" max="10500" width="12.5703125" style="7" bestFit="1" customWidth="1"/>
    <col min="10501" max="10501" width="11.7109375" style="7" customWidth="1"/>
    <col min="10502" max="10502" width="10.42578125" style="7" bestFit="1" customWidth="1"/>
    <col min="10503" max="10752" width="9.140625" style="7"/>
    <col min="10753" max="10753" width="6.85546875" style="7" customWidth="1"/>
    <col min="10754" max="10754" width="64.140625" style="7" customWidth="1"/>
    <col min="10755" max="10755" width="15.85546875" style="7" customWidth="1"/>
    <col min="10756" max="10756" width="12.5703125" style="7" bestFit="1" customWidth="1"/>
    <col min="10757" max="10757" width="11.7109375" style="7" customWidth="1"/>
    <col min="10758" max="10758" width="10.42578125" style="7" bestFit="1" customWidth="1"/>
    <col min="10759" max="11008" width="9.140625" style="7"/>
    <col min="11009" max="11009" width="6.85546875" style="7" customWidth="1"/>
    <col min="11010" max="11010" width="64.140625" style="7" customWidth="1"/>
    <col min="11011" max="11011" width="15.85546875" style="7" customWidth="1"/>
    <col min="11012" max="11012" width="12.5703125" style="7" bestFit="1" customWidth="1"/>
    <col min="11013" max="11013" width="11.7109375" style="7" customWidth="1"/>
    <col min="11014" max="11014" width="10.42578125" style="7" bestFit="1" customWidth="1"/>
    <col min="11015" max="11264" width="9.140625" style="7"/>
    <col min="11265" max="11265" width="6.85546875" style="7" customWidth="1"/>
    <col min="11266" max="11266" width="64.140625" style="7" customWidth="1"/>
    <col min="11267" max="11267" width="15.85546875" style="7" customWidth="1"/>
    <col min="11268" max="11268" width="12.5703125" style="7" bestFit="1" customWidth="1"/>
    <col min="11269" max="11269" width="11.7109375" style="7" customWidth="1"/>
    <col min="11270" max="11270" width="10.42578125" style="7" bestFit="1" customWidth="1"/>
    <col min="11271" max="11520" width="9.140625" style="7"/>
    <col min="11521" max="11521" width="6.85546875" style="7" customWidth="1"/>
    <col min="11522" max="11522" width="64.140625" style="7" customWidth="1"/>
    <col min="11523" max="11523" width="15.85546875" style="7" customWidth="1"/>
    <col min="11524" max="11524" width="12.5703125" style="7" bestFit="1" customWidth="1"/>
    <col min="11525" max="11525" width="11.7109375" style="7" customWidth="1"/>
    <col min="11526" max="11526" width="10.42578125" style="7" bestFit="1" customWidth="1"/>
    <col min="11527" max="11776" width="9.140625" style="7"/>
    <col min="11777" max="11777" width="6.85546875" style="7" customWidth="1"/>
    <col min="11778" max="11778" width="64.140625" style="7" customWidth="1"/>
    <col min="11779" max="11779" width="15.85546875" style="7" customWidth="1"/>
    <col min="11780" max="11780" width="12.5703125" style="7" bestFit="1" customWidth="1"/>
    <col min="11781" max="11781" width="11.7109375" style="7" customWidth="1"/>
    <col min="11782" max="11782" width="10.42578125" style="7" bestFit="1" customWidth="1"/>
    <col min="11783" max="12032" width="9.140625" style="7"/>
    <col min="12033" max="12033" width="6.85546875" style="7" customWidth="1"/>
    <col min="12034" max="12034" width="64.140625" style="7" customWidth="1"/>
    <col min="12035" max="12035" width="15.85546875" style="7" customWidth="1"/>
    <col min="12036" max="12036" width="12.5703125" style="7" bestFit="1" customWidth="1"/>
    <col min="12037" max="12037" width="11.7109375" style="7" customWidth="1"/>
    <col min="12038" max="12038" width="10.42578125" style="7" bestFit="1" customWidth="1"/>
    <col min="12039" max="12288" width="9.140625" style="7"/>
    <col min="12289" max="12289" width="6.85546875" style="7" customWidth="1"/>
    <col min="12290" max="12290" width="64.140625" style="7" customWidth="1"/>
    <col min="12291" max="12291" width="15.85546875" style="7" customWidth="1"/>
    <col min="12292" max="12292" width="12.5703125" style="7" bestFit="1" customWidth="1"/>
    <col min="12293" max="12293" width="11.7109375" style="7" customWidth="1"/>
    <col min="12294" max="12294" width="10.42578125" style="7" bestFit="1" customWidth="1"/>
    <col min="12295" max="12544" width="9.140625" style="7"/>
    <col min="12545" max="12545" width="6.85546875" style="7" customWidth="1"/>
    <col min="12546" max="12546" width="64.140625" style="7" customWidth="1"/>
    <col min="12547" max="12547" width="15.85546875" style="7" customWidth="1"/>
    <col min="12548" max="12548" width="12.5703125" style="7" bestFit="1" customWidth="1"/>
    <col min="12549" max="12549" width="11.7109375" style="7" customWidth="1"/>
    <col min="12550" max="12550" width="10.42578125" style="7" bestFit="1" customWidth="1"/>
    <col min="12551" max="12800" width="9.140625" style="7"/>
    <col min="12801" max="12801" width="6.85546875" style="7" customWidth="1"/>
    <col min="12802" max="12802" width="64.140625" style="7" customWidth="1"/>
    <col min="12803" max="12803" width="15.85546875" style="7" customWidth="1"/>
    <col min="12804" max="12804" width="12.5703125" style="7" bestFit="1" customWidth="1"/>
    <col min="12805" max="12805" width="11.7109375" style="7" customWidth="1"/>
    <col min="12806" max="12806" width="10.42578125" style="7" bestFit="1" customWidth="1"/>
    <col min="12807" max="13056" width="9.140625" style="7"/>
    <col min="13057" max="13057" width="6.85546875" style="7" customWidth="1"/>
    <col min="13058" max="13058" width="64.140625" style="7" customWidth="1"/>
    <col min="13059" max="13059" width="15.85546875" style="7" customWidth="1"/>
    <col min="13060" max="13060" width="12.5703125" style="7" bestFit="1" customWidth="1"/>
    <col min="13061" max="13061" width="11.7109375" style="7" customWidth="1"/>
    <col min="13062" max="13062" width="10.42578125" style="7" bestFit="1" customWidth="1"/>
    <col min="13063" max="13312" width="9.140625" style="7"/>
    <col min="13313" max="13313" width="6.85546875" style="7" customWidth="1"/>
    <col min="13314" max="13314" width="64.140625" style="7" customWidth="1"/>
    <col min="13315" max="13315" width="15.85546875" style="7" customWidth="1"/>
    <col min="13316" max="13316" width="12.5703125" style="7" bestFit="1" customWidth="1"/>
    <col min="13317" max="13317" width="11.7109375" style="7" customWidth="1"/>
    <col min="13318" max="13318" width="10.42578125" style="7" bestFit="1" customWidth="1"/>
    <col min="13319" max="13568" width="9.140625" style="7"/>
    <col min="13569" max="13569" width="6.85546875" style="7" customWidth="1"/>
    <col min="13570" max="13570" width="64.140625" style="7" customWidth="1"/>
    <col min="13571" max="13571" width="15.85546875" style="7" customWidth="1"/>
    <col min="13572" max="13572" width="12.5703125" style="7" bestFit="1" customWidth="1"/>
    <col min="13573" max="13573" width="11.7109375" style="7" customWidth="1"/>
    <col min="13574" max="13574" width="10.42578125" style="7" bestFit="1" customWidth="1"/>
    <col min="13575" max="13824" width="9.140625" style="7"/>
    <col min="13825" max="13825" width="6.85546875" style="7" customWidth="1"/>
    <col min="13826" max="13826" width="64.140625" style="7" customWidth="1"/>
    <col min="13827" max="13827" width="15.85546875" style="7" customWidth="1"/>
    <col min="13828" max="13828" width="12.5703125" style="7" bestFit="1" customWidth="1"/>
    <col min="13829" max="13829" width="11.7109375" style="7" customWidth="1"/>
    <col min="13830" max="13830" width="10.42578125" style="7" bestFit="1" customWidth="1"/>
    <col min="13831" max="14080" width="9.140625" style="7"/>
    <col min="14081" max="14081" width="6.85546875" style="7" customWidth="1"/>
    <col min="14082" max="14082" width="64.140625" style="7" customWidth="1"/>
    <col min="14083" max="14083" width="15.85546875" style="7" customWidth="1"/>
    <col min="14084" max="14084" width="12.5703125" style="7" bestFit="1" customWidth="1"/>
    <col min="14085" max="14085" width="11.7109375" style="7" customWidth="1"/>
    <col min="14086" max="14086" width="10.42578125" style="7" bestFit="1" customWidth="1"/>
    <col min="14087" max="14336" width="9.140625" style="7"/>
    <col min="14337" max="14337" width="6.85546875" style="7" customWidth="1"/>
    <col min="14338" max="14338" width="64.140625" style="7" customWidth="1"/>
    <col min="14339" max="14339" width="15.85546875" style="7" customWidth="1"/>
    <col min="14340" max="14340" width="12.5703125" style="7" bestFit="1" customWidth="1"/>
    <col min="14341" max="14341" width="11.7109375" style="7" customWidth="1"/>
    <col min="14342" max="14342" width="10.42578125" style="7" bestFit="1" customWidth="1"/>
    <col min="14343" max="14592" width="9.140625" style="7"/>
    <col min="14593" max="14593" width="6.85546875" style="7" customWidth="1"/>
    <col min="14594" max="14594" width="64.140625" style="7" customWidth="1"/>
    <col min="14595" max="14595" width="15.85546875" style="7" customWidth="1"/>
    <col min="14596" max="14596" width="12.5703125" style="7" bestFit="1" customWidth="1"/>
    <col min="14597" max="14597" width="11.7109375" style="7" customWidth="1"/>
    <col min="14598" max="14598" width="10.42578125" style="7" bestFit="1" customWidth="1"/>
    <col min="14599" max="14848" width="9.140625" style="7"/>
    <col min="14849" max="14849" width="6.85546875" style="7" customWidth="1"/>
    <col min="14850" max="14850" width="64.140625" style="7" customWidth="1"/>
    <col min="14851" max="14851" width="15.85546875" style="7" customWidth="1"/>
    <col min="14852" max="14852" width="12.5703125" style="7" bestFit="1" customWidth="1"/>
    <col min="14853" max="14853" width="11.7109375" style="7" customWidth="1"/>
    <col min="14854" max="14854" width="10.42578125" style="7" bestFit="1" customWidth="1"/>
    <col min="14855" max="15104" width="9.140625" style="7"/>
    <col min="15105" max="15105" width="6.85546875" style="7" customWidth="1"/>
    <col min="15106" max="15106" width="64.140625" style="7" customWidth="1"/>
    <col min="15107" max="15107" width="15.85546875" style="7" customWidth="1"/>
    <col min="15108" max="15108" width="12.5703125" style="7" bestFit="1" customWidth="1"/>
    <col min="15109" max="15109" width="11.7109375" style="7" customWidth="1"/>
    <col min="15110" max="15110" width="10.42578125" style="7" bestFit="1" customWidth="1"/>
    <col min="15111" max="15360" width="9.140625" style="7"/>
    <col min="15361" max="15361" width="6.85546875" style="7" customWidth="1"/>
    <col min="15362" max="15362" width="64.140625" style="7" customWidth="1"/>
    <col min="15363" max="15363" width="15.85546875" style="7" customWidth="1"/>
    <col min="15364" max="15364" width="12.5703125" style="7" bestFit="1" customWidth="1"/>
    <col min="15365" max="15365" width="11.7109375" style="7" customWidth="1"/>
    <col min="15366" max="15366" width="10.42578125" style="7" bestFit="1" customWidth="1"/>
    <col min="15367" max="15616" width="9.140625" style="7"/>
    <col min="15617" max="15617" width="6.85546875" style="7" customWidth="1"/>
    <col min="15618" max="15618" width="64.140625" style="7" customWidth="1"/>
    <col min="15619" max="15619" width="15.85546875" style="7" customWidth="1"/>
    <col min="15620" max="15620" width="12.5703125" style="7" bestFit="1" customWidth="1"/>
    <col min="15621" max="15621" width="11.7109375" style="7" customWidth="1"/>
    <col min="15622" max="15622" width="10.42578125" style="7" bestFit="1" customWidth="1"/>
    <col min="15623" max="15872" width="9.140625" style="7"/>
    <col min="15873" max="15873" width="6.85546875" style="7" customWidth="1"/>
    <col min="15874" max="15874" width="64.140625" style="7" customWidth="1"/>
    <col min="15875" max="15875" width="15.85546875" style="7" customWidth="1"/>
    <col min="15876" max="15876" width="12.5703125" style="7" bestFit="1" customWidth="1"/>
    <col min="15877" max="15877" width="11.7109375" style="7" customWidth="1"/>
    <col min="15878" max="15878" width="10.42578125" style="7" bestFit="1" customWidth="1"/>
    <col min="15879" max="16128" width="9.140625" style="7"/>
    <col min="16129" max="16129" width="6.85546875" style="7" customWidth="1"/>
    <col min="16130" max="16130" width="64.140625" style="7" customWidth="1"/>
    <col min="16131" max="16131" width="15.85546875" style="7" customWidth="1"/>
    <col min="16132" max="16132" width="12.5703125" style="7" bestFit="1" customWidth="1"/>
    <col min="16133" max="16133" width="11.7109375" style="7" customWidth="1"/>
    <col min="16134" max="16134" width="10.42578125" style="7" bestFit="1" customWidth="1"/>
    <col min="16135" max="16384" width="9.140625" style="7"/>
  </cols>
  <sheetData>
    <row r="1" spans="1:3">
      <c r="A1" s="29" t="s">
        <v>37</v>
      </c>
      <c r="B1" s="25"/>
      <c r="C1" s="30"/>
    </row>
    <row r="2" spans="1:3" ht="34.9" customHeight="1">
      <c r="A2" s="73" t="s">
        <v>38</v>
      </c>
      <c r="B2" s="74"/>
      <c r="C2" s="74"/>
    </row>
    <row r="3" spans="1:3">
      <c r="A3" s="7" t="s">
        <v>7</v>
      </c>
      <c r="B3" s="6" t="s">
        <v>37</v>
      </c>
    </row>
    <row r="4" spans="1:3" ht="24">
      <c r="A4" s="7" t="s">
        <v>30</v>
      </c>
      <c r="B4" s="6" t="s">
        <v>106</v>
      </c>
      <c r="C4" s="14">
        <v>1000000</v>
      </c>
    </row>
    <row r="5" spans="1:3" ht="24">
      <c r="A5" s="7" t="s">
        <v>39</v>
      </c>
      <c r="B5" s="6" t="s">
        <v>107</v>
      </c>
      <c r="C5" s="14">
        <v>200000</v>
      </c>
    </row>
    <row r="6" spans="1:3">
      <c r="A6" s="7" t="s">
        <v>40</v>
      </c>
      <c r="B6" s="6" t="s">
        <v>41</v>
      </c>
      <c r="C6" s="14">
        <v>600000</v>
      </c>
    </row>
    <row r="7" spans="1:3">
      <c r="A7" s="7" t="s">
        <v>42</v>
      </c>
      <c r="B7" s="6" t="s">
        <v>43</v>
      </c>
      <c r="C7" s="14">
        <v>400000</v>
      </c>
    </row>
    <row r="8" spans="1:3">
      <c r="A8" s="7" t="s">
        <v>28</v>
      </c>
      <c r="B8" s="89" t="s">
        <v>154</v>
      </c>
      <c r="C8" s="17">
        <v>3</v>
      </c>
    </row>
    <row r="9" spans="1:3">
      <c r="A9" s="7" t="s">
        <v>44</v>
      </c>
      <c r="B9" s="6" t="s">
        <v>120</v>
      </c>
      <c r="C9" s="18">
        <v>0.06</v>
      </c>
    </row>
    <row r="10" spans="1:3">
      <c r="B10" s="6" t="s">
        <v>114</v>
      </c>
      <c r="C10" s="38">
        <f>NPV(C9,C5,C6,C7)-C4</f>
        <v>58524.822504483396</v>
      </c>
    </row>
    <row r="11" spans="1:3" ht="15.6" customHeight="1">
      <c r="A11" s="76" t="s">
        <v>45</v>
      </c>
      <c r="B11" s="77"/>
      <c r="C11" s="77"/>
    </row>
    <row r="13" spans="1:3">
      <c r="A13" s="26" t="s">
        <v>26</v>
      </c>
      <c r="B13" s="27"/>
      <c r="C13" s="28"/>
    </row>
    <row r="14" spans="1:3" ht="34.9" customHeight="1">
      <c r="A14" s="73" t="s">
        <v>155</v>
      </c>
      <c r="B14" s="74"/>
      <c r="C14" s="74"/>
    </row>
    <row r="15" spans="1:3">
      <c r="A15" s="7" t="s">
        <v>27</v>
      </c>
      <c r="B15" s="6" t="s">
        <v>26</v>
      </c>
    </row>
    <row r="16" spans="1:3">
      <c r="A16" s="7" t="s">
        <v>28</v>
      </c>
      <c r="B16" s="6" t="s">
        <v>29</v>
      </c>
    </row>
    <row r="17" spans="1:7">
      <c r="A17" s="7" t="s">
        <v>30</v>
      </c>
      <c r="B17" s="6" t="s">
        <v>116</v>
      </c>
      <c r="C17" s="14">
        <f>C4*-1</f>
        <v>-1000000</v>
      </c>
      <c r="D17" s="7" t="s">
        <v>119</v>
      </c>
    </row>
    <row r="18" spans="1:7">
      <c r="A18" s="7" t="s">
        <v>32</v>
      </c>
      <c r="B18" s="6" t="s">
        <v>33</v>
      </c>
      <c r="C18" s="14">
        <f>C5</f>
        <v>200000</v>
      </c>
    </row>
    <row r="19" spans="1:7">
      <c r="A19" s="7" t="s">
        <v>25</v>
      </c>
      <c r="B19" s="6" t="s">
        <v>34</v>
      </c>
      <c r="C19" s="14">
        <f>C6</f>
        <v>600000</v>
      </c>
    </row>
    <row r="20" spans="1:7">
      <c r="A20" s="7" t="s">
        <v>35</v>
      </c>
      <c r="B20" s="6" t="s">
        <v>36</v>
      </c>
      <c r="C20" s="14">
        <f>C7</f>
        <v>400000</v>
      </c>
    </row>
    <row r="21" spans="1:7">
      <c r="A21" s="7" t="s">
        <v>19</v>
      </c>
      <c r="B21" s="6" t="s">
        <v>130</v>
      </c>
      <c r="C21" s="12">
        <v>0.08</v>
      </c>
    </row>
    <row r="22" spans="1:7">
      <c r="B22" s="6" t="s">
        <v>115</v>
      </c>
      <c r="C22" s="47">
        <f>IRR(C17:C20,C21)</f>
        <v>8.8649449362505184E-2</v>
      </c>
    </row>
    <row r="23" spans="1:7" ht="34.9" customHeight="1">
      <c r="A23" s="73" t="s">
        <v>129</v>
      </c>
      <c r="B23" s="74"/>
      <c r="C23" s="74"/>
    </row>
    <row r="24" spans="1:7" ht="15" customHeight="1">
      <c r="A24" s="24"/>
      <c r="B24" s="21"/>
      <c r="C24" s="21"/>
    </row>
    <row r="25" spans="1:7">
      <c r="A25" s="26" t="s">
        <v>46</v>
      </c>
      <c r="B25" s="27"/>
      <c r="C25" s="31" t="s">
        <v>47</v>
      </c>
      <c r="D25" s="31" t="s">
        <v>48</v>
      </c>
      <c r="E25" s="28" t="s">
        <v>49</v>
      </c>
    </row>
    <row r="26" spans="1:7">
      <c r="A26" s="7" t="s">
        <v>27</v>
      </c>
      <c r="B26" s="6" t="s">
        <v>26</v>
      </c>
      <c r="E26" s="7" t="s">
        <v>108</v>
      </c>
    </row>
    <row r="27" spans="1:7">
      <c r="A27" s="7" t="s">
        <v>7</v>
      </c>
      <c r="B27" s="6" t="s">
        <v>37</v>
      </c>
    </row>
    <row r="28" spans="1:7">
      <c r="A28" s="7" t="s">
        <v>28</v>
      </c>
      <c r="B28" s="6" t="s">
        <v>29</v>
      </c>
    </row>
    <row r="29" spans="1:7">
      <c r="A29" s="7" t="s">
        <v>30</v>
      </c>
      <c r="B29" s="6" t="s">
        <v>116</v>
      </c>
      <c r="C29" s="14">
        <v>-200</v>
      </c>
      <c r="D29" s="14">
        <v>-1000</v>
      </c>
      <c r="E29" s="15">
        <v>0</v>
      </c>
      <c r="F29" s="15"/>
      <c r="G29" s="15"/>
    </row>
    <row r="30" spans="1:7">
      <c r="A30" s="7" t="s">
        <v>39</v>
      </c>
      <c r="B30" s="6" t="s">
        <v>109</v>
      </c>
      <c r="C30" s="14">
        <v>100</v>
      </c>
      <c r="D30" s="14">
        <v>800</v>
      </c>
      <c r="E30" s="15">
        <f>C30-D30</f>
        <v>-700</v>
      </c>
      <c r="F30" s="15"/>
      <c r="G30" s="15"/>
    </row>
    <row r="31" spans="1:7">
      <c r="A31" s="7" t="s">
        <v>40</v>
      </c>
      <c r="B31" s="6" t="s">
        <v>110</v>
      </c>
      <c r="C31" s="14">
        <v>40</v>
      </c>
      <c r="D31" s="14">
        <v>400</v>
      </c>
      <c r="E31" s="15">
        <f>C31-D31</f>
        <v>-360</v>
      </c>
      <c r="F31" s="15"/>
      <c r="G31" s="15"/>
    </row>
    <row r="32" spans="1:7">
      <c r="A32" s="7" t="s">
        <v>42</v>
      </c>
      <c r="B32" s="6" t="s">
        <v>111</v>
      </c>
      <c r="C32" s="14">
        <v>20</v>
      </c>
      <c r="D32" s="14">
        <v>200</v>
      </c>
      <c r="E32" s="15">
        <v>0</v>
      </c>
      <c r="F32" s="15"/>
      <c r="G32" s="15"/>
    </row>
    <row r="33" spans="1:7">
      <c r="A33" s="7" t="s">
        <v>50</v>
      </c>
      <c r="B33" s="6" t="s">
        <v>112</v>
      </c>
      <c r="C33" s="14">
        <v>10</v>
      </c>
      <c r="D33" s="14">
        <v>250</v>
      </c>
      <c r="E33" s="15">
        <f>C33-D33</f>
        <v>-240</v>
      </c>
      <c r="F33" s="15"/>
      <c r="G33" s="15"/>
    </row>
    <row r="34" spans="1:7">
      <c r="A34" s="7" t="s">
        <v>51</v>
      </c>
      <c r="B34" s="6" t="s">
        <v>113</v>
      </c>
      <c r="C34" s="14">
        <v>60</v>
      </c>
      <c r="D34" s="14">
        <v>40</v>
      </c>
      <c r="E34" s="15">
        <f>C34-D34</f>
        <v>20</v>
      </c>
      <c r="F34" s="15"/>
      <c r="G34" s="15"/>
    </row>
    <row r="35" spans="1:7">
      <c r="A35" s="7" t="s">
        <v>44</v>
      </c>
      <c r="B35" s="6" t="s">
        <v>121</v>
      </c>
      <c r="C35" s="12">
        <v>0.12</v>
      </c>
      <c r="E35" s="16"/>
      <c r="F35" s="16"/>
      <c r="G35" s="16"/>
    </row>
    <row r="36" spans="1:7" ht="25.5">
      <c r="B36" s="6" t="s">
        <v>52</v>
      </c>
      <c r="C36" s="19">
        <f>IRR(C29:C34,C35)</f>
        <v>5.8853063439565201E-2</v>
      </c>
      <c r="D36" s="19">
        <f>IRR(D29:D34,C35)</f>
        <v>0.33171186791026419</v>
      </c>
      <c r="E36" s="19"/>
      <c r="F36" s="19"/>
      <c r="G36" s="19"/>
    </row>
    <row r="37" spans="1:7" ht="25.5">
      <c r="B37" s="6" t="s">
        <v>53</v>
      </c>
      <c r="C37" s="14">
        <f>NPV(C35,C30,C31,C32,C33,C34)+C29</f>
        <v>-24.190133528812424</v>
      </c>
      <c r="D37" s="14">
        <f>NPV(C35,D30,D31,D32,D33,D34)+D29</f>
        <v>357.09590869875615</v>
      </c>
    </row>
    <row r="40" spans="1:7">
      <c r="A40" s="32" t="s">
        <v>71</v>
      </c>
      <c r="B40" s="33"/>
      <c r="C40" s="34"/>
    </row>
    <row r="41" spans="1:7" ht="33" customHeight="1">
      <c r="A41" s="73" t="s">
        <v>72</v>
      </c>
      <c r="B41" s="74"/>
      <c r="C41" s="74"/>
    </row>
    <row r="42" spans="1:7">
      <c r="A42" s="7" t="s">
        <v>73</v>
      </c>
      <c r="B42" s="6" t="s">
        <v>74</v>
      </c>
    </row>
    <row r="43" spans="1:7">
      <c r="A43" s="7" t="s">
        <v>30</v>
      </c>
      <c r="B43" s="6" t="s">
        <v>75</v>
      </c>
      <c r="C43" s="8">
        <v>10000</v>
      </c>
    </row>
    <row r="44" spans="1:7">
      <c r="A44" s="7" t="s">
        <v>76</v>
      </c>
      <c r="B44" s="6" t="s">
        <v>117</v>
      </c>
      <c r="C44" s="8">
        <v>300000</v>
      </c>
    </row>
    <row r="45" spans="1:7">
      <c r="B45" s="6" t="s">
        <v>77</v>
      </c>
      <c r="C45" s="7">
        <f>C43/C44</f>
        <v>3.3333333333333333E-2</v>
      </c>
    </row>
    <row r="47" spans="1:7">
      <c r="A47" s="35" t="s">
        <v>78</v>
      </c>
      <c r="B47" s="36"/>
      <c r="C47" s="37"/>
    </row>
    <row r="48" spans="1:7">
      <c r="A48" s="7" t="s">
        <v>73</v>
      </c>
      <c r="B48" s="6" t="s">
        <v>74</v>
      </c>
      <c r="D48" s="7" t="s">
        <v>79</v>
      </c>
    </row>
    <row r="49" spans="1:4">
      <c r="A49" s="7" t="s">
        <v>30</v>
      </c>
      <c r="B49" s="6" t="s">
        <v>75</v>
      </c>
      <c r="C49" s="14">
        <v>4000</v>
      </c>
    </row>
    <row r="50" spans="1:4">
      <c r="A50" s="7" t="s">
        <v>80</v>
      </c>
      <c r="B50" s="6" t="s">
        <v>124</v>
      </c>
      <c r="C50" s="14">
        <v>1000</v>
      </c>
      <c r="D50" s="9">
        <f>C50</f>
        <v>1000</v>
      </c>
    </row>
    <row r="51" spans="1:4">
      <c r="A51" s="7" t="s">
        <v>81</v>
      </c>
      <c r="B51" s="6" t="s">
        <v>125</v>
      </c>
      <c r="C51" s="14">
        <v>300</v>
      </c>
      <c r="D51" s="9">
        <f>D50+C51</f>
        <v>1300</v>
      </c>
    </row>
    <row r="52" spans="1:4">
      <c r="A52" s="7" t="s">
        <v>82</v>
      </c>
      <c r="B52" s="6" t="s">
        <v>126</v>
      </c>
      <c r="C52" s="14">
        <v>1500</v>
      </c>
      <c r="D52" s="9">
        <f t="shared" ref="D52:D54" si="0">D51+C52</f>
        <v>2800</v>
      </c>
    </row>
    <row r="53" spans="1:4">
      <c r="A53" s="7" t="s">
        <v>122</v>
      </c>
      <c r="B53" s="6" t="s">
        <v>127</v>
      </c>
      <c r="C53" s="14">
        <v>2500</v>
      </c>
      <c r="D53" s="9">
        <f t="shared" si="0"/>
        <v>5300</v>
      </c>
    </row>
    <row r="54" spans="1:4">
      <c r="A54" s="7" t="s">
        <v>123</v>
      </c>
      <c r="B54" s="6" t="s">
        <v>128</v>
      </c>
      <c r="C54" s="14">
        <v>3500</v>
      </c>
      <c r="D54" s="9">
        <f t="shared" si="0"/>
        <v>8800</v>
      </c>
    </row>
    <row r="55" spans="1:4" ht="24" customHeight="1">
      <c r="A55" s="76" t="s">
        <v>83</v>
      </c>
      <c r="B55" s="77"/>
      <c r="C55" s="77"/>
    </row>
    <row r="56" spans="1:4">
      <c r="B56" s="10"/>
      <c r="C56" s="8"/>
    </row>
    <row r="57" spans="1:4">
      <c r="A57" s="11" t="s">
        <v>54</v>
      </c>
    </row>
    <row r="58" spans="1:4" ht="13.9" customHeight="1">
      <c r="A58" s="73" t="s">
        <v>55</v>
      </c>
      <c r="B58" s="74"/>
      <c r="C58" s="74"/>
    </row>
    <row r="59" spans="1:4">
      <c r="A59" s="7" t="s">
        <v>56</v>
      </c>
      <c r="B59" s="6" t="s">
        <v>57</v>
      </c>
    </row>
    <row r="60" spans="1:4">
      <c r="A60" s="7" t="s">
        <v>58</v>
      </c>
      <c r="B60" s="6" t="s">
        <v>59</v>
      </c>
    </row>
    <row r="61" spans="1:4">
      <c r="A61" s="7" t="s">
        <v>30</v>
      </c>
      <c r="B61" s="6" t="s">
        <v>23</v>
      </c>
      <c r="C61" s="8">
        <v>9000</v>
      </c>
    </row>
    <row r="62" spans="1:4">
      <c r="A62" s="7" t="s">
        <v>39</v>
      </c>
      <c r="B62" s="6" t="s">
        <v>60</v>
      </c>
      <c r="C62" s="8">
        <v>5090</v>
      </c>
    </row>
    <row r="63" spans="1:4">
      <c r="A63" s="7" t="s">
        <v>40</v>
      </c>
      <c r="B63" s="6" t="s">
        <v>41</v>
      </c>
      <c r="C63" s="8">
        <v>4500</v>
      </c>
    </row>
    <row r="64" spans="1:4">
      <c r="A64" s="7" t="s">
        <v>42</v>
      </c>
      <c r="B64" s="6" t="s">
        <v>43</v>
      </c>
      <c r="C64" s="8">
        <v>4000</v>
      </c>
    </row>
    <row r="65" spans="1:5">
      <c r="A65" s="7" t="s">
        <v>28</v>
      </c>
      <c r="B65" s="89" t="s">
        <v>154</v>
      </c>
      <c r="C65" s="17">
        <v>3</v>
      </c>
    </row>
    <row r="66" spans="1:5">
      <c r="A66" s="7" t="s">
        <v>22</v>
      </c>
      <c r="B66" s="6" t="s">
        <v>61</v>
      </c>
      <c r="C66" s="18">
        <v>0.1</v>
      </c>
    </row>
    <row r="67" spans="1:5">
      <c r="A67" s="7" t="s">
        <v>62</v>
      </c>
      <c r="B67" s="6" t="s">
        <v>63</v>
      </c>
      <c r="C67" s="20">
        <f>C62/POWER(1+$C$66,1)</f>
        <v>4627.272727272727</v>
      </c>
    </row>
    <row r="68" spans="1:5">
      <c r="A68" s="7" t="s">
        <v>64</v>
      </c>
      <c r="B68" s="6" t="s">
        <v>65</v>
      </c>
      <c r="C68" s="20">
        <f>C63/POWER(1+$C$66,2)</f>
        <v>3719.0082644628092</v>
      </c>
    </row>
    <row r="69" spans="1:5">
      <c r="A69" s="7" t="s">
        <v>66</v>
      </c>
      <c r="B69" s="6" t="s">
        <v>67</v>
      </c>
      <c r="C69" s="20">
        <f>C64/POWER(1+$C$66,3)</f>
        <v>3005.2592036063102</v>
      </c>
    </row>
    <row r="70" spans="1:5">
      <c r="B70" s="6" t="s">
        <v>68</v>
      </c>
      <c r="C70" s="20">
        <f>SUM(C67:C69)</f>
        <v>11351.540195341848</v>
      </c>
    </row>
    <row r="71" spans="1:5">
      <c r="B71" s="6" t="s">
        <v>69</v>
      </c>
      <c r="C71" s="7">
        <f>C70/C61</f>
        <v>1.261282243926872</v>
      </c>
    </row>
    <row r="72" spans="1:5" ht="13.9" customHeight="1">
      <c r="A72" s="73" t="s">
        <v>70</v>
      </c>
      <c r="B72" s="74"/>
      <c r="C72" s="74"/>
    </row>
    <row r="74" spans="1:5" s="5" customFormat="1">
      <c r="A74" s="5" t="s">
        <v>84</v>
      </c>
      <c r="B74" s="23"/>
    </row>
    <row r="75" spans="1:5" ht="34.9" customHeight="1">
      <c r="A75" s="73" t="s">
        <v>85</v>
      </c>
      <c r="B75" s="74"/>
      <c r="C75" s="74"/>
    </row>
    <row r="76" spans="1:5">
      <c r="A76" s="7" t="s">
        <v>7</v>
      </c>
      <c r="B76" s="6" t="s">
        <v>37</v>
      </c>
    </row>
    <row r="77" spans="1:5">
      <c r="A77" s="7" t="s">
        <v>30</v>
      </c>
      <c r="B77" s="6" t="s">
        <v>31</v>
      </c>
      <c r="C77" s="14">
        <v>1000</v>
      </c>
      <c r="D77" s="8"/>
      <c r="E77" s="16"/>
    </row>
    <row r="78" spans="1:5">
      <c r="A78" s="7" t="s">
        <v>39</v>
      </c>
      <c r="B78" s="6" t="s">
        <v>33</v>
      </c>
      <c r="C78" s="14">
        <v>500</v>
      </c>
      <c r="D78" s="8"/>
      <c r="E78" s="16"/>
    </row>
    <row r="79" spans="1:5">
      <c r="A79" s="7" t="s">
        <v>40</v>
      </c>
      <c r="B79" s="6" t="s">
        <v>34</v>
      </c>
      <c r="C79" s="14">
        <v>500</v>
      </c>
      <c r="D79" s="8"/>
      <c r="E79" s="16"/>
    </row>
    <row r="80" spans="1:5">
      <c r="A80" s="7" t="s">
        <v>42</v>
      </c>
      <c r="B80" s="6" t="s">
        <v>36</v>
      </c>
      <c r="C80" s="14">
        <v>500</v>
      </c>
      <c r="D80" s="8"/>
      <c r="E80" s="16"/>
    </row>
    <row r="81" spans="1:5">
      <c r="A81" s="7" t="s">
        <v>21</v>
      </c>
      <c r="B81" s="6" t="s">
        <v>86</v>
      </c>
      <c r="C81" s="12">
        <v>0.1</v>
      </c>
    </row>
    <row r="82" spans="1:5">
      <c r="A82" s="7" t="s">
        <v>44</v>
      </c>
      <c r="B82" s="6" t="s">
        <v>120</v>
      </c>
      <c r="C82" s="13">
        <v>0.15</v>
      </c>
    </row>
    <row r="83" spans="1:5" ht="25.5">
      <c r="B83" s="6" t="s">
        <v>87</v>
      </c>
      <c r="C83" s="8">
        <f>((C78*POWER(1+C81,1))/POWER(1+C82,1))+((C79*POWER(1+C81,2))/POWER(1+C82,2))+((C80*POWER(1+C81,3))/POWER(1+C82,3))-C77</f>
        <v>373.30484096326177</v>
      </c>
    </row>
    <row r="85" spans="1:5">
      <c r="A85" s="5" t="s">
        <v>88</v>
      </c>
    </row>
    <row r="86" spans="1:5">
      <c r="A86" s="7" t="s">
        <v>89</v>
      </c>
      <c r="B86" s="6" t="s">
        <v>90</v>
      </c>
    </row>
    <row r="87" spans="1:5">
      <c r="A87" s="7" t="s">
        <v>21</v>
      </c>
      <c r="B87" s="6" t="s">
        <v>91</v>
      </c>
      <c r="C87" s="12">
        <v>0.1</v>
      </c>
    </row>
    <row r="88" spans="1:5">
      <c r="A88" s="7" t="s">
        <v>20</v>
      </c>
      <c r="B88" s="6" t="s">
        <v>92</v>
      </c>
      <c r="C88" s="13">
        <v>0.15</v>
      </c>
    </row>
    <row r="89" spans="1:5">
      <c r="B89" s="6" t="s">
        <v>93</v>
      </c>
      <c r="C89" s="12">
        <f>((1+C88)/(1+C87))-1</f>
        <v>4.5454545454545192E-2</v>
      </c>
    </row>
    <row r="91" spans="1:5">
      <c r="A91" s="7" t="s">
        <v>7</v>
      </c>
      <c r="B91" s="6" t="s">
        <v>37</v>
      </c>
    </row>
    <row r="92" spans="1:5">
      <c r="A92" s="7" t="s">
        <v>30</v>
      </c>
      <c r="B92" s="6" t="s">
        <v>31</v>
      </c>
      <c r="C92" s="14">
        <v>1000</v>
      </c>
      <c r="D92" s="8"/>
      <c r="E92" s="16"/>
    </row>
    <row r="93" spans="1:5">
      <c r="A93" s="7" t="s">
        <v>39</v>
      </c>
      <c r="B93" s="6" t="s">
        <v>33</v>
      </c>
      <c r="C93" s="14">
        <v>500</v>
      </c>
      <c r="D93" s="8"/>
      <c r="E93" s="16"/>
    </row>
    <row r="94" spans="1:5">
      <c r="A94" s="7" t="s">
        <v>40</v>
      </c>
      <c r="B94" s="6" t="s">
        <v>34</v>
      </c>
      <c r="C94" s="14">
        <v>500</v>
      </c>
      <c r="D94" s="8"/>
      <c r="E94" s="16"/>
    </row>
    <row r="95" spans="1:5">
      <c r="A95" s="7" t="s">
        <v>42</v>
      </c>
      <c r="B95" s="6" t="s">
        <v>36</v>
      </c>
      <c r="C95" s="14">
        <v>500</v>
      </c>
      <c r="D95" s="8"/>
      <c r="E95" s="16"/>
    </row>
    <row r="96" spans="1:5">
      <c r="B96" s="6" t="s">
        <v>94</v>
      </c>
      <c r="C96" s="8">
        <f>(C93/POWER(1+C89,1))+(C94/POWER(1+C89,2))+(C95/POWER(1+C89,3)) -C92</f>
        <v>373.304840963262</v>
      </c>
    </row>
    <row r="98" spans="1:5">
      <c r="A98" s="5" t="s">
        <v>95</v>
      </c>
    </row>
    <row r="99" spans="1:5">
      <c r="A99" s="7" t="s">
        <v>7</v>
      </c>
      <c r="B99" s="6" t="s">
        <v>37</v>
      </c>
      <c r="C99" s="7" t="s">
        <v>47</v>
      </c>
      <c r="D99" s="75" t="s">
        <v>48</v>
      </c>
      <c r="E99" s="75"/>
    </row>
    <row r="100" spans="1:5">
      <c r="B100" s="6" t="s">
        <v>96</v>
      </c>
      <c r="C100" s="7" t="s">
        <v>97</v>
      </c>
      <c r="D100" s="7" t="s">
        <v>97</v>
      </c>
      <c r="E100" s="7" t="s">
        <v>98</v>
      </c>
    </row>
    <row r="101" spans="1:5" ht="25.5">
      <c r="A101" s="7" t="s">
        <v>30</v>
      </c>
      <c r="B101" s="6" t="s">
        <v>99</v>
      </c>
      <c r="C101" s="14">
        <v>20000</v>
      </c>
      <c r="D101" s="8">
        <v>15000</v>
      </c>
      <c r="E101" s="16"/>
    </row>
    <row r="102" spans="1:5">
      <c r="A102" s="7" t="s">
        <v>39</v>
      </c>
      <c r="B102" s="6" t="s">
        <v>100</v>
      </c>
      <c r="C102" s="14">
        <v>10000</v>
      </c>
      <c r="D102" s="8">
        <v>6000</v>
      </c>
      <c r="E102" s="16">
        <v>15000</v>
      </c>
    </row>
    <row r="103" spans="1:5">
      <c r="A103" s="7" t="s">
        <v>40</v>
      </c>
      <c r="B103" s="6" t="s">
        <v>101</v>
      </c>
      <c r="C103" s="14">
        <v>10000</v>
      </c>
      <c r="D103" s="8">
        <v>6000</v>
      </c>
      <c r="E103" s="16">
        <v>15000</v>
      </c>
    </row>
    <row r="104" spans="1:5">
      <c r="A104" s="7" t="s">
        <v>42</v>
      </c>
      <c r="B104" s="6" t="s">
        <v>102</v>
      </c>
      <c r="C104" s="14">
        <v>10000</v>
      </c>
      <c r="D104" s="8">
        <v>6000</v>
      </c>
      <c r="E104" s="16"/>
    </row>
    <row r="105" spans="1:5">
      <c r="A105" s="7" t="s">
        <v>24</v>
      </c>
      <c r="B105" s="6" t="s">
        <v>103</v>
      </c>
      <c r="C105" s="12">
        <v>0.1</v>
      </c>
      <c r="E105" s="16"/>
    </row>
    <row r="106" spans="1:5">
      <c r="B106" s="6" t="s">
        <v>104</v>
      </c>
      <c r="C106" s="8">
        <f>NPV(C105,C102,C103,C104)+C101</f>
        <v>44868.519909842216</v>
      </c>
      <c r="D106" s="8">
        <f>NPV(C105,D102+E102,D103+E103,D104+E104)+D101</f>
        <v>55954.169797144998</v>
      </c>
    </row>
    <row r="107" spans="1:5">
      <c r="B107" s="21" t="s">
        <v>105</v>
      </c>
      <c r="C107" s="22"/>
      <c r="D107" s="22"/>
      <c r="E107" s="22"/>
    </row>
  </sheetData>
  <mergeCells count="10">
    <mergeCell ref="A75:C75"/>
    <mergeCell ref="D99:E99"/>
    <mergeCell ref="A2:C2"/>
    <mergeCell ref="A11:C11"/>
    <mergeCell ref="A58:C58"/>
    <mergeCell ref="A72:C72"/>
    <mergeCell ref="A41:C41"/>
    <mergeCell ref="A55:C55"/>
    <mergeCell ref="A14:C14"/>
    <mergeCell ref="A23:C23"/>
  </mergeCells>
  <conditionalFormatting sqref="D50:D54">
    <cfRule type="cellIs" dxfId="3" priority="1" operator="greaterThan">
      <formula>$C$49</formula>
    </cfRule>
  </conditionalFormatting>
  <pageMargins left="0.74803149606299213" right="0.74803149606299213" top="0.9" bottom="0.76" header="0.51181102362204722" footer="0.51181102362204722"/>
  <pageSetup paperSize="9" fitToHeight="0" orientation="landscape" verticalDpi="0" r:id="rId1"/>
  <headerFooter alignWithMargins="0">
    <oddHeader>&amp;C&amp;"Arial,Bold Italic"&amp;14Formula Sheet</oddHeader>
    <oddFooter>&amp;LBy Bruce Hilliard&amp;CPage &amp;P of &amp;N&amp;RPrinted at:  &amp;T &amp;D</oddFooter>
  </headerFooter>
  <rowBreaks count="2" manualBreakCount="2">
    <brk id="56" max="16383" man="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12F45-3DD2-411F-B472-F24CB45B3202}">
  <sheetPr>
    <pageSetUpPr fitToPage="1"/>
  </sheetPr>
  <dimension ref="A1:G32"/>
  <sheetViews>
    <sheetView topLeftCell="A2" workbookViewId="0">
      <selection activeCell="J4" sqref="J4"/>
    </sheetView>
  </sheetViews>
  <sheetFormatPr defaultRowHeight="12.75"/>
  <cols>
    <col min="1" max="1" width="37.140625" bestFit="1" customWidth="1"/>
    <col min="2" max="5" width="13.140625" customWidth="1"/>
    <col min="6" max="6" width="10.85546875" bestFit="1" customWidth="1"/>
  </cols>
  <sheetData>
    <row r="1" spans="1:7" ht="23.25">
      <c r="A1" s="79" t="s">
        <v>141</v>
      </c>
      <c r="B1" s="79"/>
      <c r="C1" s="79"/>
      <c r="D1" s="79"/>
      <c r="E1" s="79"/>
      <c r="F1" s="79"/>
      <c r="G1" s="79"/>
    </row>
    <row r="2" spans="1:7" ht="23.25">
      <c r="A2" s="2" t="s">
        <v>12</v>
      </c>
      <c r="B2" s="78" t="s">
        <v>153</v>
      </c>
      <c r="C2" s="78"/>
      <c r="D2" s="78"/>
      <c r="E2" s="72"/>
      <c r="F2" s="72"/>
      <c r="G2" s="72"/>
    </row>
    <row r="3" spans="1:7" ht="15">
      <c r="A3" s="80" t="s">
        <v>148</v>
      </c>
      <c r="B3" s="80"/>
      <c r="C3" s="80"/>
      <c r="D3" s="80"/>
      <c r="E3" s="80"/>
      <c r="F3" s="80"/>
      <c r="G3" s="80"/>
    </row>
    <row r="4" spans="1:7">
      <c r="A4" s="1" t="s">
        <v>142</v>
      </c>
      <c r="B4" s="56"/>
      <c r="C4" s="1"/>
      <c r="D4" s="1"/>
      <c r="E4" s="1"/>
      <c r="F4" s="1"/>
      <c r="G4" s="1"/>
    </row>
    <row r="5" spans="1:7" ht="12.75" customHeight="1">
      <c r="A5" s="1" t="s">
        <v>143</v>
      </c>
      <c r="B5" s="57"/>
      <c r="C5" s="82" t="s">
        <v>144</v>
      </c>
      <c r="D5" s="82"/>
      <c r="E5" s="82"/>
      <c r="F5" s="82"/>
      <c r="G5" s="1"/>
    </row>
    <row r="6" spans="1:7">
      <c r="A6" s="39" t="s">
        <v>118</v>
      </c>
      <c r="B6" s="96">
        <f>B4+B5</f>
        <v>0</v>
      </c>
      <c r="C6" s="40"/>
      <c r="D6" s="40"/>
      <c r="E6" s="40"/>
      <c r="F6" s="40"/>
      <c r="G6" s="40"/>
    </row>
    <row r="7" spans="1:7">
      <c r="A7" s="39" t="s">
        <v>151</v>
      </c>
      <c r="B7" s="58">
        <v>43584</v>
      </c>
      <c r="C7" s="40"/>
      <c r="D7" s="40"/>
      <c r="E7" s="40"/>
      <c r="F7" s="40"/>
      <c r="G7" s="40"/>
    </row>
    <row r="8" spans="1:7">
      <c r="A8" s="39"/>
      <c r="B8" s="41"/>
      <c r="C8" s="40"/>
      <c r="D8" s="40"/>
      <c r="E8" s="40"/>
      <c r="F8" s="40"/>
      <c r="G8" s="40"/>
    </row>
    <row r="9" spans="1:7">
      <c r="A9" s="55" t="s">
        <v>149</v>
      </c>
      <c r="B9" s="83" t="s">
        <v>0</v>
      </c>
      <c r="C9" s="84"/>
      <c r="D9" s="84"/>
      <c r="E9" s="84"/>
      <c r="F9" s="85"/>
      <c r="G9" s="40"/>
    </row>
    <row r="10" spans="1:7">
      <c r="A10" s="40"/>
      <c r="B10" s="70">
        <v>0</v>
      </c>
      <c r="C10" s="71">
        <v>1</v>
      </c>
      <c r="D10" s="71">
        <v>2</v>
      </c>
      <c r="E10" s="71">
        <v>3</v>
      </c>
      <c r="F10" s="39" t="s">
        <v>1</v>
      </c>
      <c r="G10" s="40"/>
    </row>
    <row r="11" spans="1:7">
      <c r="A11" s="40" t="s">
        <v>2</v>
      </c>
      <c r="B11" s="60"/>
      <c r="C11" s="60"/>
      <c r="D11" s="60"/>
      <c r="E11" s="60"/>
      <c r="F11" s="54">
        <f>SUM(B11:E11)</f>
        <v>0</v>
      </c>
      <c r="G11" s="40"/>
    </row>
    <row r="12" spans="1:7">
      <c r="A12" s="40" t="s">
        <v>3</v>
      </c>
      <c r="B12" s="42">
        <f>ROUND(1/(1+$B$6)^B$10,2)</f>
        <v>1</v>
      </c>
      <c r="C12" s="42">
        <f>ROUND(1/(1+$B$6)^C$10,2)</f>
        <v>1</v>
      </c>
      <c r="D12" s="42">
        <f>ROUND(1/(1+$B$6)^D$10,2)</f>
        <v>1</v>
      </c>
      <c r="E12" s="42">
        <f>ROUND(1/(1+$B$6)^E$10,2)</f>
        <v>1</v>
      </c>
      <c r="F12" s="40"/>
      <c r="G12" s="40"/>
    </row>
    <row r="13" spans="1:7">
      <c r="A13" s="39" t="s">
        <v>150</v>
      </c>
      <c r="B13" s="61">
        <f>B11*B12</f>
        <v>0</v>
      </c>
      <c r="C13" s="61">
        <f>C11*C12</f>
        <v>0</v>
      </c>
      <c r="D13" s="61">
        <f>D11*D12</f>
        <v>0</v>
      </c>
      <c r="E13" s="61">
        <f>E11*E12</f>
        <v>0</v>
      </c>
      <c r="F13" s="44">
        <f>SUM(B13:E13)</f>
        <v>0</v>
      </c>
      <c r="G13" s="40"/>
    </row>
    <row r="14" spans="1:7">
      <c r="A14" s="40"/>
      <c r="B14" s="40"/>
      <c r="C14" s="40"/>
      <c r="D14" s="40"/>
      <c r="E14" s="40"/>
      <c r="F14" s="40"/>
      <c r="G14" s="40"/>
    </row>
    <row r="15" spans="1:7">
      <c r="A15" s="40" t="s">
        <v>4</v>
      </c>
      <c r="B15" s="60"/>
      <c r="C15" s="60"/>
      <c r="D15" s="60"/>
      <c r="E15" s="60"/>
      <c r="F15" s="40"/>
      <c r="G15" s="40"/>
    </row>
    <row r="16" spans="1:7">
      <c r="A16" s="40" t="s">
        <v>3</v>
      </c>
      <c r="B16" s="42">
        <f>ROUND(1/(1+$B$6)^B$10,2)</f>
        <v>1</v>
      </c>
      <c r="C16" s="42">
        <f>ROUND(1/(1+$B$6)^C$10,2)</f>
        <v>1</v>
      </c>
      <c r="D16" s="42">
        <f>ROUND(1/(1+$B$6)^D$10,2)</f>
        <v>1</v>
      </c>
      <c r="E16" s="42">
        <f>ROUND(1/(1+$B$6)^E$10,2)</f>
        <v>1</v>
      </c>
      <c r="F16" s="40"/>
      <c r="G16" s="40"/>
    </row>
    <row r="17" spans="1:7">
      <c r="A17" s="39" t="s">
        <v>5</v>
      </c>
      <c r="B17" s="61">
        <f>B15*B16</f>
        <v>0</v>
      </c>
      <c r="C17" s="61">
        <f>C15*C16</f>
        <v>0</v>
      </c>
      <c r="D17" s="61">
        <f>D15*D16</f>
        <v>0</v>
      </c>
      <c r="E17" s="61">
        <f>E15*E16</f>
        <v>0</v>
      </c>
      <c r="F17" s="43">
        <f>SUM(B17:E17)</f>
        <v>0</v>
      </c>
      <c r="G17" s="40"/>
    </row>
    <row r="18" spans="1:7">
      <c r="A18" s="40"/>
      <c r="B18" s="40"/>
      <c r="C18" s="40"/>
      <c r="D18" s="40"/>
      <c r="E18" s="40"/>
      <c r="F18" s="40"/>
      <c r="G18" s="40"/>
    </row>
    <row r="19" spans="1:7">
      <c r="A19" s="40" t="s">
        <v>6</v>
      </c>
      <c r="B19" s="62">
        <f>B17-B13</f>
        <v>0</v>
      </c>
      <c r="C19" s="62">
        <f>C17-C13</f>
        <v>0</v>
      </c>
      <c r="D19" s="62">
        <f>D17-D13</f>
        <v>0</v>
      </c>
      <c r="E19" s="62">
        <f>E17-E13</f>
        <v>0</v>
      </c>
      <c r="F19" s="44">
        <f>F17-F13</f>
        <v>0</v>
      </c>
      <c r="G19" s="45" t="s">
        <v>7</v>
      </c>
    </row>
    <row r="20" spans="1:7">
      <c r="A20" s="40" t="s">
        <v>8</v>
      </c>
      <c r="B20" s="62">
        <f>B19</f>
        <v>0</v>
      </c>
      <c r="C20" s="62">
        <f>B20+C19</f>
        <v>0</v>
      </c>
      <c r="D20" s="62">
        <f>C20+D19</f>
        <v>0</v>
      </c>
      <c r="E20" s="63">
        <f>D20+E19</f>
        <v>0</v>
      </c>
      <c r="F20" s="40"/>
      <c r="G20" s="40"/>
    </row>
    <row r="21" spans="1:7" s="69" customFormat="1" ht="16.5" customHeight="1">
      <c r="A21" s="66" t="s">
        <v>152</v>
      </c>
      <c r="B21" s="67" t="str">
        <f>IF(B20&lt;=0,"","Year 0")</f>
        <v/>
      </c>
      <c r="C21" s="67" t="str">
        <f>IF(OR(AND(C20&lt;=0,B21=""),B21&lt;&gt;"",B21="Year 0"),"",((C10+(ABS(B20)/(ABS(C20)+ABS(B20))))*365.25)+$B$7)</f>
        <v/>
      </c>
      <c r="D21" s="67" t="str">
        <f>IF(OR(AND(D20&lt;=0,C21=""),B21&lt;&gt;"",C21&lt;&gt;""),"",((D10+(ABS(C20)/(ABS(D20)+ABS(C20))))*365.25)+$B$7)</f>
        <v/>
      </c>
      <c r="E21" s="67" t="str">
        <f>IF(OR(AND(E20&lt;=0,D21=""),B21&lt;&gt;"",C21&lt;&gt;"",D21&lt;&gt;""),"",((E10+(ABS(D20)/(ABS(E20)+ABS(D20))))*365.25)+$B$7)</f>
        <v/>
      </c>
      <c r="F21" s="68"/>
      <c r="G21" s="68"/>
    </row>
    <row r="22" spans="1:7">
      <c r="A22" s="39" t="s">
        <v>9</v>
      </c>
      <c r="B22" s="46" t="str">
        <f>IF(F13&gt;0,(F17-F13)/F13,"")</f>
        <v/>
      </c>
      <c r="C22" s="40"/>
      <c r="D22" s="40"/>
      <c r="E22" s="40"/>
      <c r="F22" s="40"/>
      <c r="G22" s="40"/>
    </row>
    <row r="23" spans="1:7">
      <c r="A23" s="40"/>
      <c r="B23" s="81"/>
      <c r="C23" s="81"/>
      <c r="D23" s="81"/>
      <c r="E23" s="40"/>
      <c r="F23" s="40"/>
      <c r="G23" s="40"/>
    </row>
    <row r="24" spans="1:7">
      <c r="A24" s="39" t="s">
        <v>10</v>
      </c>
      <c r="B24" s="40"/>
      <c r="C24" s="40"/>
      <c r="D24" s="40"/>
      <c r="E24" s="40"/>
      <c r="F24" s="40"/>
      <c r="G24" s="40"/>
    </row>
    <row r="25" spans="1:7">
      <c r="A25" s="93" t="s">
        <v>11</v>
      </c>
      <c r="B25" s="94"/>
      <c r="C25" s="94"/>
      <c r="D25" s="94"/>
      <c r="E25" s="94"/>
      <c r="F25" s="94"/>
      <c r="G25" s="95"/>
    </row>
    <row r="27" spans="1:7">
      <c r="A27" s="92" t="s">
        <v>156</v>
      </c>
    </row>
    <row r="28" spans="1:7">
      <c r="D28" s="59"/>
    </row>
    <row r="29" spans="1:7">
      <c r="D29" s="59"/>
    </row>
    <row r="30" spans="1:7">
      <c r="D30" s="64"/>
    </row>
    <row r="32" spans="1:7">
      <c r="D32" s="65"/>
    </row>
  </sheetData>
  <mergeCells count="7">
    <mergeCell ref="A25:G25"/>
    <mergeCell ref="A1:G1"/>
    <mergeCell ref="B2:D2"/>
    <mergeCell ref="A3:G3"/>
    <mergeCell ref="C5:F5"/>
    <mergeCell ref="B9:F9"/>
    <mergeCell ref="B23:D23"/>
  </mergeCells>
  <printOptions gridLines="1"/>
  <pageMargins left="0.75" right="0.75" top="1" bottom="1" header="0.5" footer="0.5"/>
  <pageSetup scale="9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E86B-6811-4656-BED3-584424050D11}">
  <sheetPr codeName="Sheet2"/>
  <dimension ref="A1:K85"/>
  <sheetViews>
    <sheetView tabSelected="1" workbookViewId="0">
      <pane xSplit="2" ySplit="3" topLeftCell="C4" activePane="bottomRight" state="frozen"/>
      <selection pane="topRight" activeCell="C1" sqref="C1"/>
      <selection pane="bottomLeft" activeCell="A4" sqref="A4"/>
      <selection pane="bottomRight" activeCell="A13" sqref="A13"/>
    </sheetView>
  </sheetViews>
  <sheetFormatPr defaultRowHeight="12.75"/>
  <cols>
    <col min="1" max="1" width="49.7109375" style="1" customWidth="1"/>
    <col min="2" max="2" width="10.28515625" style="3" customWidth="1"/>
    <col min="3" max="8" width="9.140625" style="3"/>
    <col min="11" max="11" width="103.5703125" customWidth="1"/>
  </cols>
  <sheetData>
    <row r="1" spans="1:11">
      <c r="C1" s="86" t="s">
        <v>145</v>
      </c>
      <c r="D1" s="86"/>
      <c r="E1" s="87" t="s">
        <v>146</v>
      </c>
      <c r="F1" s="87"/>
      <c r="G1" s="88" t="s">
        <v>147</v>
      </c>
      <c r="H1" s="88"/>
      <c r="K1" s="99" t="s">
        <v>158</v>
      </c>
    </row>
    <row r="2" spans="1:11" ht="13.5" thickBot="1">
      <c r="C2" s="4" t="s">
        <v>16</v>
      </c>
      <c r="D2" s="52">
        <f>SUM(D4:D51)</f>
        <v>0</v>
      </c>
      <c r="E2" s="4" t="s">
        <v>16</v>
      </c>
      <c r="F2" s="3">
        <f>SUM(F4:F51)</f>
        <v>0</v>
      </c>
      <c r="G2" s="4" t="s">
        <v>16</v>
      </c>
      <c r="H2" s="3">
        <f>SUM(H4:H51)</f>
        <v>0</v>
      </c>
    </row>
    <row r="3" spans="1:11" s="1" customFormat="1" ht="37.5" thickBot="1">
      <c r="A3" s="98" t="s">
        <v>157</v>
      </c>
      <c r="B3" s="97" t="s">
        <v>13</v>
      </c>
      <c r="C3" s="97" t="s">
        <v>15</v>
      </c>
      <c r="D3" s="53" t="s">
        <v>14</v>
      </c>
      <c r="E3" s="97" t="s">
        <v>15</v>
      </c>
      <c r="F3" s="53" t="s">
        <v>14</v>
      </c>
      <c r="G3" s="97" t="s">
        <v>15</v>
      </c>
      <c r="H3" s="53" t="s">
        <v>14</v>
      </c>
      <c r="K3" s="48" t="s">
        <v>18</v>
      </c>
    </row>
    <row r="4" spans="1:11" ht="16.5" thickBot="1">
      <c r="A4" s="100" t="s">
        <v>159</v>
      </c>
      <c r="D4" s="3" t="str">
        <f>IF(AND(B4&lt;&gt;"",C4&lt;&gt;""),B4*C4,"")</f>
        <v/>
      </c>
      <c r="F4" s="3" t="str">
        <f>IF(AND(B4&lt;&gt;"",E4&lt;&gt;""),B4*E4,"")</f>
        <v/>
      </c>
      <c r="H4" s="3" t="str">
        <f>IF(AND(B4&lt;&gt;"",G4&lt;&gt;""),B4*G4,"")</f>
        <v/>
      </c>
      <c r="K4" s="51" t="s">
        <v>131</v>
      </c>
    </row>
    <row r="5" spans="1:11" ht="16.5" thickBot="1">
      <c r="A5" s="101" t="s">
        <v>160</v>
      </c>
      <c r="D5" s="3" t="str">
        <f t="shared" ref="D5:D66" si="0">IF(AND(B5&lt;&gt;"",C5&lt;&gt;""),B5*C5,"")</f>
        <v/>
      </c>
      <c r="F5" s="3" t="str">
        <f t="shared" ref="F5:F66" si="1">IF(AND(B5&lt;&gt;"",E5&lt;&gt;""),B5*E5,"")</f>
        <v/>
      </c>
      <c r="H5" s="3" t="str">
        <f t="shared" ref="H5:H66" si="2">IF(AND(B5&lt;&gt;"",G5&lt;&gt;""),B5*G5,"")</f>
        <v/>
      </c>
      <c r="K5" s="51" t="s">
        <v>132</v>
      </c>
    </row>
    <row r="6" spans="1:11" ht="16.5" thickBot="1">
      <c r="A6" s="101" t="s">
        <v>161</v>
      </c>
      <c r="D6" s="3" t="str">
        <f t="shared" si="0"/>
        <v/>
      </c>
      <c r="F6" s="3" t="str">
        <f t="shared" si="1"/>
        <v/>
      </c>
      <c r="H6" s="3" t="str">
        <f t="shared" si="2"/>
        <v/>
      </c>
      <c r="K6" s="51" t="s">
        <v>133</v>
      </c>
    </row>
    <row r="7" spans="1:11" ht="16.5" thickBot="1">
      <c r="A7" s="101" t="s">
        <v>162</v>
      </c>
      <c r="D7" s="3" t="str">
        <f t="shared" si="0"/>
        <v/>
      </c>
      <c r="F7" s="3" t="str">
        <f t="shared" si="1"/>
        <v/>
      </c>
      <c r="H7" s="3" t="str">
        <f t="shared" si="2"/>
        <v/>
      </c>
      <c r="K7" s="51" t="s">
        <v>134</v>
      </c>
    </row>
    <row r="8" spans="1:11" ht="16.5" thickBot="1">
      <c r="A8" s="101" t="s">
        <v>163</v>
      </c>
      <c r="D8" s="3" t="str">
        <f t="shared" si="0"/>
        <v/>
      </c>
      <c r="F8" s="3" t="str">
        <f t="shared" si="1"/>
        <v/>
      </c>
      <c r="H8" s="3" t="str">
        <f t="shared" si="2"/>
        <v/>
      </c>
      <c r="K8" s="51" t="s">
        <v>135</v>
      </c>
    </row>
    <row r="9" spans="1:11" ht="15.75" thickBot="1">
      <c r="D9" s="3" t="str">
        <f t="shared" si="0"/>
        <v/>
      </c>
      <c r="F9" s="3" t="str">
        <f t="shared" si="1"/>
        <v/>
      </c>
      <c r="H9" s="3" t="str">
        <f t="shared" si="2"/>
        <v/>
      </c>
      <c r="K9" s="49"/>
    </row>
    <row r="10" spans="1:11" ht="16.5" thickBot="1">
      <c r="A10" s="101" t="s">
        <v>164</v>
      </c>
      <c r="D10" s="3" t="str">
        <f t="shared" si="0"/>
        <v/>
      </c>
      <c r="F10" s="3" t="str">
        <f t="shared" si="1"/>
        <v/>
      </c>
      <c r="H10" s="3" t="str">
        <f t="shared" si="2"/>
        <v/>
      </c>
      <c r="K10" s="48" t="s">
        <v>17</v>
      </c>
    </row>
    <row r="11" spans="1:11" ht="16.5" thickBot="1">
      <c r="A11" s="90"/>
      <c r="D11" s="3" t="str">
        <f t="shared" si="0"/>
        <v/>
      </c>
      <c r="F11" s="3" t="str">
        <f t="shared" si="1"/>
        <v/>
      </c>
      <c r="H11" s="3" t="str">
        <f t="shared" si="2"/>
        <v/>
      </c>
      <c r="K11" s="50" t="s">
        <v>136</v>
      </c>
    </row>
    <row r="12" spans="1:11" ht="20.25" customHeight="1" thickBot="1">
      <c r="A12" s="90"/>
      <c r="D12" s="3" t="str">
        <f t="shared" si="0"/>
        <v/>
      </c>
      <c r="F12" s="3" t="str">
        <f t="shared" si="1"/>
        <v/>
      </c>
      <c r="H12" s="3" t="str">
        <f t="shared" si="2"/>
        <v/>
      </c>
      <c r="K12" s="50" t="s">
        <v>137</v>
      </c>
    </row>
    <row r="13" spans="1:11" ht="16.5" thickBot="1">
      <c r="A13" s="91"/>
      <c r="D13" s="3" t="str">
        <f t="shared" si="0"/>
        <v/>
      </c>
      <c r="F13" s="3" t="str">
        <f t="shared" si="1"/>
        <v/>
      </c>
      <c r="H13" s="3" t="str">
        <f t="shared" si="2"/>
        <v/>
      </c>
      <c r="K13" s="50" t="s">
        <v>138</v>
      </c>
    </row>
    <row r="14" spans="1:11" ht="16.5" thickBot="1">
      <c r="A14" s="90"/>
      <c r="D14" s="3" t="str">
        <f t="shared" si="0"/>
        <v/>
      </c>
      <c r="F14" s="3" t="str">
        <f t="shared" si="1"/>
        <v/>
      </c>
      <c r="H14" s="3" t="str">
        <f t="shared" si="2"/>
        <v/>
      </c>
      <c r="K14" s="50" t="s">
        <v>139</v>
      </c>
    </row>
    <row r="15" spans="1:11" ht="16.5" thickBot="1">
      <c r="A15" s="90"/>
      <c r="D15" s="3" t="str">
        <f t="shared" si="0"/>
        <v/>
      </c>
      <c r="F15" s="3" t="str">
        <f t="shared" si="1"/>
        <v/>
      </c>
      <c r="H15" s="3" t="str">
        <f t="shared" si="2"/>
        <v/>
      </c>
      <c r="K15" s="50" t="s">
        <v>140</v>
      </c>
    </row>
    <row r="16" spans="1:11">
      <c r="A16" s="90"/>
      <c r="D16" s="3" t="str">
        <f t="shared" si="0"/>
        <v/>
      </c>
      <c r="F16" s="3" t="str">
        <f t="shared" si="1"/>
        <v/>
      </c>
      <c r="H16" s="3" t="str">
        <f t="shared" si="2"/>
        <v/>
      </c>
    </row>
    <row r="17" spans="1:8" ht="14.25" customHeight="1">
      <c r="A17" s="90"/>
      <c r="D17" s="3" t="str">
        <f t="shared" si="0"/>
        <v/>
      </c>
      <c r="F17" s="3" t="str">
        <f t="shared" si="1"/>
        <v/>
      </c>
      <c r="H17" s="3" t="str">
        <f t="shared" si="2"/>
        <v/>
      </c>
    </row>
    <row r="18" spans="1:8">
      <c r="D18" s="3" t="str">
        <f t="shared" si="0"/>
        <v/>
      </c>
      <c r="F18" s="3" t="str">
        <f t="shared" si="1"/>
        <v/>
      </c>
      <c r="H18" s="3" t="str">
        <f t="shared" si="2"/>
        <v/>
      </c>
    </row>
    <row r="19" spans="1:8">
      <c r="D19" s="3" t="str">
        <f t="shared" si="0"/>
        <v/>
      </c>
      <c r="F19" s="3" t="str">
        <f t="shared" si="1"/>
        <v/>
      </c>
      <c r="H19" s="3" t="str">
        <f t="shared" si="2"/>
        <v/>
      </c>
    </row>
    <row r="20" spans="1:8">
      <c r="D20" s="3" t="str">
        <f t="shared" si="0"/>
        <v/>
      </c>
      <c r="F20" s="3" t="str">
        <f t="shared" si="1"/>
        <v/>
      </c>
      <c r="H20" s="3" t="str">
        <f t="shared" si="2"/>
        <v/>
      </c>
    </row>
    <row r="21" spans="1:8">
      <c r="D21" s="3" t="str">
        <f t="shared" si="0"/>
        <v/>
      </c>
      <c r="F21" s="3" t="str">
        <f t="shared" si="1"/>
        <v/>
      </c>
      <c r="H21" s="3" t="str">
        <f t="shared" si="2"/>
        <v/>
      </c>
    </row>
    <row r="22" spans="1:8">
      <c r="D22" s="3" t="str">
        <f t="shared" si="0"/>
        <v/>
      </c>
      <c r="F22" s="3" t="str">
        <f t="shared" si="1"/>
        <v/>
      </c>
      <c r="H22" s="3" t="str">
        <f t="shared" si="2"/>
        <v/>
      </c>
    </row>
    <row r="23" spans="1:8">
      <c r="D23" s="3" t="str">
        <f t="shared" si="0"/>
        <v/>
      </c>
      <c r="F23" s="3" t="str">
        <f t="shared" si="1"/>
        <v/>
      </c>
      <c r="H23" s="3" t="str">
        <f t="shared" si="2"/>
        <v/>
      </c>
    </row>
    <row r="24" spans="1:8">
      <c r="D24" s="3" t="str">
        <f t="shared" si="0"/>
        <v/>
      </c>
      <c r="F24" s="3" t="str">
        <f t="shared" si="1"/>
        <v/>
      </c>
      <c r="H24" s="3" t="str">
        <f t="shared" si="2"/>
        <v/>
      </c>
    </row>
    <row r="25" spans="1:8">
      <c r="D25" s="3" t="str">
        <f t="shared" si="0"/>
        <v/>
      </c>
      <c r="F25" s="3" t="str">
        <f t="shared" si="1"/>
        <v/>
      </c>
      <c r="H25" s="3" t="str">
        <f t="shared" si="2"/>
        <v/>
      </c>
    </row>
    <row r="26" spans="1:8">
      <c r="D26" s="3" t="str">
        <f t="shared" si="0"/>
        <v/>
      </c>
      <c r="F26" s="3" t="str">
        <f t="shared" si="1"/>
        <v/>
      </c>
      <c r="H26" s="3" t="str">
        <f t="shared" si="2"/>
        <v/>
      </c>
    </row>
    <row r="27" spans="1:8">
      <c r="D27" s="3" t="str">
        <f t="shared" si="0"/>
        <v/>
      </c>
      <c r="F27" s="3" t="str">
        <f t="shared" si="1"/>
        <v/>
      </c>
      <c r="H27" s="3" t="str">
        <f t="shared" si="2"/>
        <v/>
      </c>
    </row>
    <row r="28" spans="1:8">
      <c r="D28" s="3" t="str">
        <f t="shared" si="0"/>
        <v/>
      </c>
      <c r="F28" s="3" t="str">
        <f t="shared" si="1"/>
        <v/>
      </c>
      <c r="H28" s="3" t="str">
        <f t="shared" si="2"/>
        <v/>
      </c>
    </row>
    <row r="29" spans="1:8">
      <c r="D29" s="3" t="str">
        <f t="shared" si="0"/>
        <v/>
      </c>
      <c r="F29" s="3" t="str">
        <f t="shared" si="1"/>
        <v/>
      </c>
      <c r="H29" s="3" t="str">
        <f t="shared" si="2"/>
        <v/>
      </c>
    </row>
    <row r="30" spans="1:8">
      <c r="D30" s="3" t="str">
        <f t="shared" si="0"/>
        <v/>
      </c>
      <c r="F30" s="3" t="str">
        <f t="shared" si="1"/>
        <v/>
      </c>
      <c r="H30" s="3" t="str">
        <f t="shared" si="2"/>
        <v/>
      </c>
    </row>
    <row r="31" spans="1:8">
      <c r="D31" s="3" t="str">
        <f t="shared" si="0"/>
        <v/>
      </c>
      <c r="F31" s="3" t="str">
        <f t="shared" si="1"/>
        <v/>
      </c>
      <c r="H31" s="3" t="str">
        <f t="shared" si="2"/>
        <v/>
      </c>
    </row>
    <row r="32" spans="1:8">
      <c r="D32" s="3" t="str">
        <f t="shared" si="0"/>
        <v/>
      </c>
      <c r="F32" s="3" t="str">
        <f t="shared" si="1"/>
        <v/>
      </c>
      <c r="H32" s="3" t="str">
        <f t="shared" si="2"/>
        <v/>
      </c>
    </row>
    <row r="33" spans="4:8">
      <c r="D33" s="3" t="str">
        <f t="shared" si="0"/>
        <v/>
      </c>
      <c r="F33" s="3" t="str">
        <f t="shared" si="1"/>
        <v/>
      </c>
      <c r="H33" s="3" t="str">
        <f t="shared" si="2"/>
        <v/>
      </c>
    </row>
    <row r="34" spans="4:8">
      <c r="D34" s="3" t="str">
        <f t="shared" si="0"/>
        <v/>
      </c>
      <c r="F34" s="3" t="str">
        <f t="shared" si="1"/>
        <v/>
      </c>
      <c r="H34" s="3" t="str">
        <f t="shared" si="2"/>
        <v/>
      </c>
    </row>
    <row r="35" spans="4:8">
      <c r="D35" s="3" t="str">
        <f t="shared" si="0"/>
        <v/>
      </c>
      <c r="F35" s="3" t="str">
        <f t="shared" si="1"/>
        <v/>
      </c>
      <c r="H35" s="3" t="str">
        <f t="shared" si="2"/>
        <v/>
      </c>
    </row>
    <row r="36" spans="4:8">
      <c r="D36" s="3" t="str">
        <f t="shared" si="0"/>
        <v/>
      </c>
      <c r="F36" s="3" t="str">
        <f t="shared" si="1"/>
        <v/>
      </c>
      <c r="H36" s="3" t="str">
        <f t="shared" si="2"/>
        <v/>
      </c>
    </row>
    <row r="37" spans="4:8">
      <c r="D37" s="3" t="str">
        <f t="shared" si="0"/>
        <v/>
      </c>
      <c r="F37" s="3" t="str">
        <f t="shared" si="1"/>
        <v/>
      </c>
      <c r="H37" s="3" t="str">
        <f t="shared" si="2"/>
        <v/>
      </c>
    </row>
    <row r="38" spans="4:8">
      <c r="D38" s="3" t="str">
        <f t="shared" si="0"/>
        <v/>
      </c>
      <c r="F38" s="3" t="str">
        <f t="shared" si="1"/>
        <v/>
      </c>
      <c r="H38" s="3" t="str">
        <f t="shared" si="2"/>
        <v/>
      </c>
    </row>
    <row r="39" spans="4:8">
      <c r="D39" s="3" t="str">
        <f t="shared" si="0"/>
        <v/>
      </c>
      <c r="F39" s="3" t="str">
        <f t="shared" si="1"/>
        <v/>
      </c>
      <c r="H39" s="3" t="str">
        <f t="shared" si="2"/>
        <v/>
      </c>
    </row>
    <row r="40" spans="4:8">
      <c r="D40" s="3" t="str">
        <f t="shared" si="0"/>
        <v/>
      </c>
      <c r="F40" s="3" t="str">
        <f t="shared" si="1"/>
        <v/>
      </c>
      <c r="H40" s="3" t="str">
        <f t="shared" si="2"/>
        <v/>
      </c>
    </row>
    <row r="41" spans="4:8">
      <c r="D41" s="3" t="str">
        <f t="shared" si="0"/>
        <v/>
      </c>
      <c r="F41" s="3" t="str">
        <f t="shared" si="1"/>
        <v/>
      </c>
      <c r="H41" s="3" t="str">
        <f t="shared" si="2"/>
        <v/>
      </c>
    </row>
    <row r="42" spans="4:8">
      <c r="D42" s="3" t="str">
        <f t="shared" si="0"/>
        <v/>
      </c>
      <c r="F42" s="3" t="str">
        <f t="shared" si="1"/>
        <v/>
      </c>
      <c r="H42" s="3" t="str">
        <f t="shared" si="2"/>
        <v/>
      </c>
    </row>
    <row r="43" spans="4:8">
      <c r="D43" s="3" t="str">
        <f t="shared" si="0"/>
        <v/>
      </c>
      <c r="F43" s="3" t="str">
        <f t="shared" si="1"/>
        <v/>
      </c>
      <c r="H43" s="3" t="str">
        <f t="shared" si="2"/>
        <v/>
      </c>
    </row>
    <row r="44" spans="4:8">
      <c r="D44" s="3" t="str">
        <f t="shared" si="0"/>
        <v/>
      </c>
      <c r="F44" s="3" t="str">
        <f t="shared" si="1"/>
        <v/>
      </c>
      <c r="H44" s="3" t="str">
        <f t="shared" si="2"/>
        <v/>
      </c>
    </row>
    <row r="45" spans="4:8">
      <c r="D45" s="3" t="str">
        <f t="shared" si="0"/>
        <v/>
      </c>
      <c r="F45" s="3" t="str">
        <f t="shared" si="1"/>
        <v/>
      </c>
      <c r="H45" s="3" t="str">
        <f t="shared" si="2"/>
        <v/>
      </c>
    </row>
    <row r="46" spans="4:8">
      <c r="D46" s="3" t="str">
        <f t="shared" si="0"/>
        <v/>
      </c>
      <c r="F46" s="3" t="str">
        <f t="shared" si="1"/>
        <v/>
      </c>
      <c r="H46" s="3" t="str">
        <f t="shared" si="2"/>
        <v/>
      </c>
    </row>
    <row r="47" spans="4:8">
      <c r="D47" s="3" t="str">
        <f t="shared" si="0"/>
        <v/>
      </c>
      <c r="F47" s="3" t="str">
        <f t="shared" si="1"/>
        <v/>
      </c>
      <c r="H47" s="3" t="str">
        <f t="shared" si="2"/>
        <v/>
      </c>
    </row>
    <row r="48" spans="4:8">
      <c r="D48" s="3" t="str">
        <f t="shared" si="0"/>
        <v/>
      </c>
      <c r="F48" s="3" t="str">
        <f t="shared" si="1"/>
        <v/>
      </c>
      <c r="H48" s="3" t="str">
        <f t="shared" si="2"/>
        <v/>
      </c>
    </row>
    <row r="49" spans="4:8">
      <c r="D49" s="3" t="str">
        <f t="shared" si="0"/>
        <v/>
      </c>
      <c r="F49" s="3" t="str">
        <f t="shared" si="1"/>
        <v/>
      </c>
      <c r="H49" s="3" t="str">
        <f t="shared" si="2"/>
        <v/>
      </c>
    </row>
    <row r="50" spans="4:8">
      <c r="D50" s="3" t="str">
        <f t="shared" si="0"/>
        <v/>
      </c>
      <c r="F50" s="3" t="str">
        <f t="shared" si="1"/>
        <v/>
      </c>
      <c r="H50" s="3" t="str">
        <f t="shared" si="2"/>
        <v/>
      </c>
    </row>
    <row r="51" spans="4:8">
      <c r="D51" s="3" t="str">
        <f t="shared" si="0"/>
        <v/>
      </c>
      <c r="F51" s="3" t="str">
        <f t="shared" si="1"/>
        <v/>
      </c>
      <c r="H51" s="3" t="str">
        <f t="shared" si="2"/>
        <v/>
      </c>
    </row>
    <row r="52" spans="4:8">
      <c r="D52" s="3" t="str">
        <f t="shared" si="0"/>
        <v/>
      </c>
      <c r="F52" s="3" t="str">
        <f t="shared" si="1"/>
        <v/>
      </c>
      <c r="H52" s="3" t="str">
        <f t="shared" si="2"/>
        <v/>
      </c>
    </row>
    <row r="53" spans="4:8">
      <c r="D53" s="3" t="str">
        <f t="shared" si="0"/>
        <v/>
      </c>
      <c r="F53" s="3" t="str">
        <f t="shared" si="1"/>
        <v/>
      </c>
      <c r="H53" s="3" t="str">
        <f t="shared" si="2"/>
        <v/>
      </c>
    </row>
    <row r="54" spans="4:8">
      <c r="D54" s="3" t="str">
        <f t="shared" si="0"/>
        <v/>
      </c>
      <c r="F54" s="3" t="str">
        <f t="shared" si="1"/>
        <v/>
      </c>
      <c r="H54" s="3" t="str">
        <f t="shared" si="2"/>
        <v/>
      </c>
    </row>
    <row r="55" spans="4:8">
      <c r="D55" s="3" t="str">
        <f t="shared" si="0"/>
        <v/>
      </c>
      <c r="F55" s="3" t="str">
        <f t="shared" si="1"/>
        <v/>
      </c>
      <c r="H55" s="3" t="str">
        <f t="shared" si="2"/>
        <v/>
      </c>
    </row>
    <row r="56" spans="4:8">
      <c r="D56" s="3" t="str">
        <f t="shared" si="0"/>
        <v/>
      </c>
      <c r="F56" s="3" t="str">
        <f t="shared" si="1"/>
        <v/>
      </c>
      <c r="H56" s="3" t="str">
        <f t="shared" si="2"/>
        <v/>
      </c>
    </row>
    <row r="57" spans="4:8">
      <c r="D57" s="3" t="str">
        <f t="shared" si="0"/>
        <v/>
      </c>
      <c r="F57" s="3" t="str">
        <f t="shared" si="1"/>
        <v/>
      </c>
      <c r="H57" s="3" t="str">
        <f t="shared" si="2"/>
        <v/>
      </c>
    </row>
    <row r="58" spans="4:8">
      <c r="D58" s="3" t="str">
        <f t="shared" si="0"/>
        <v/>
      </c>
      <c r="F58" s="3" t="str">
        <f t="shared" si="1"/>
        <v/>
      </c>
      <c r="H58" s="3" t="str">
        <f t="shared" si="2"/>
        <v/>
      </c>
    </row>
    <row r="59" spans="4:8">
      <c r="D59" s="3" t="str">
        <f t="shared" si="0"/>
        <v/>
      </c>
      <c r="F59" s="3" t="str">
        <f t="shared" si="1"/>
        <v/>
      </c>
      <c r="H59" s="3" t="str">
        <f t="shared" si="2"/>
        <v/>
      </c>
    </row>
    <row r="60" spans="4:8">
      <c r="D60" s="3" t="str">
        <f t="shared" si="0"/>
        <v/>
      </c>
      <c r="F60" s="3" t="str">
        <f t="shared" si="1"/>
        <v/>
      </c>
      <c r="H60" s="3" t="str">
        <f t="shared" si="2"/>
        <v/>
      </c>
    </row>
    <row r="61" spans="4:8">
      <c r="D61" s="3" t="str">
        <f t="shared" si="0"/>
        <v/>
      </c>
      <c r="F61" s="3" t="str">
        <f t="shared" si="1"/>
        <v/>
      </c>
      <c r="H61" s="3" t="str">
        <f t="shared" si="2"/>
        <v/>
      </c>
    </row>
    <row r="62" spans="4:8">
      <c r="D62" s="3" t="str">
        <f t="shared" si="0"/>
        <v/>
      </c>
      <c r="F62" s="3" t="str">
        <f t="shared" si="1"/>
        <v/>
      </c>
      <c r="H62" s="3" t="str">
        <f t="shared" si="2"/>
        <v/>
      </c>
    </row>
    <row r="63" spans="4:8">
      <c r="D63" s="3" t="str">
        <f t="shared" si="0"/>
        <v/>
      </c>
      <c r="F63" s="3" t="str">
        <f t="shared" si="1"/>
        <v/>
      </c>
      <c r="H63" s="3" t="str">
        <f t="shared" si="2"/>
        <v/>
      </c>
    </row>
    <row r="64" spans="4:8">
      <c r="D64" s="3" t="str">
        <f t="shared" si="0"/>
        <v/>
      </c>
      <c r="F64" s="3" t="str">
        <f t="shared" si="1"/>
        <v/>
      </c>
      <c r="H64" s="3" t="str">
        <f t="shared" si="2"/>
        <v/>
      </c>
    </row>
    <row r="65" spans="4:8">
      <c r="D65" s="3" t="str">
        <f t="shared" si="0"/>
        <v/>
      </c>
      <c r="F65" s="3" t="str">
        <f t="shared" si="1"/>
        <v/>
      </c>
      <c r="H65" s="3" t="str">
        <f t="shared" si="2"/>
        <v/>
      </c>
    </row>
    <row r="66" spans="4:8">
      <c r="D66" s="3" t="str">
        <f t="shared" si="0"/>
        <v/>
      </c>
      <c r="F66" s="3" t="str">
        <f t="shared" si="1"/>
        <v/>
      </c>
      <c r="H66" s="3" t="str">
        <f t="shared" si="2"/>
        <v/>
      </c>
    </row>
    <row r="67" spans="4:8">
      <c r="D67" s="3" t="str">
        <f t="shared" ref="D67:D74" si="3">IF(AND(B67&lt;&gt;"",C67&lt;&gt;""),B67*C67,"")</f>
        <v/>
      </c>
      <c r="F67" s="3" t="str">
        <f t="shared" ref="F67:F74" si="4">IF(AND(B67&lt;&gt;"",E67&lt;&gt;""),B67*E67,"")</f>
        <v/>
      </c>
      <c r="H67" s="3" t="str">
        <f t="shared" ref="H67:H74" si="5">IF(AND(B67&lt;&gt;"",G67&lt;&gt;""),B67*G67,"")</f>
        <v/>
      </c>
    </row>
    <row r="68" spans="4:8">
      <c r="D68" s="3" t="str">
        <f t="shared" si="3"/>
        <v/>
      </c>
      <c r="F68" s="3" t="str">
        <f t="shared" si="4"/>
        <v/>
      </c>
      <c r="H68" s="3" t="str">
        <f t="shared" si="5"/>
        <v/>
      </c>
    </row>
    <row r="69" spans="4:8">
      <c r="D69" s="3" t="str">
        <f t="shared" si="3"/>
        <v/>
      </c>
      <c r="F69" s="3" t="str">
        <f t="shared" si="4"/>
        <v/>
      </c>
      <c r="H69" s="3" t="str">
        <f t="shared" si="5"/>
        <v/>
      </c>
    </row>
    <row r="70" spans="4:8">
      <c r="D70" s="3" t="str">
        <f t="shared" si="3"/>
        <v/>
      </c>
      <c r="F70" s="3" t="str">
        <f t="shared" si="4"/>
        <v/>
      </c>
      <c r="H70" s="3" t="str">
        <f t="shared" si="5"/>
        <v/>
      </c>
    </row>
    <row r="71" spans="4:8">
      <c r="D71" s="3" t="str">
        <f t="shared" si="3"/>
        <v/>
      </c>
      <c r="F71" s="3" t="str">
        <f t="shared" si="4"/>
        <v/>
      </c>
      <c r="H71" s="3" t="str">
        <f t="shared" si="5"/>
        <v/>
      </c>
    </row>
    <row r="72" spans="4:8">
      <c r="D72" s="3" t="str">
        <f t="shared" si="3"/>
        <v/>
      </c>
      <c r="F72" s="3" t="str">
        <f t="shared" si="4"/>
        <v/>
      </c>
      <c r="H72" s="3" t="str">
        <f t="shared" si="5"/>
        <v/>
      </c>
    </row>
    <row r="73" spans="4:8">
      <c r="D73" s="3" t="str">
        <f t="shared" si="3"/>
        <v/>
      </c>
      <c r="F73" s="3" t="str">
        <f t="shared" si="4"/>
        <v/>
      </c>
      <c r="H73" s="3" t="str">
        <f t="shared" si="5"/>
        <v/>
      </c>
    </row>
    <row r="74" spans="4:8">
      <c r="D74" s="3" t="str">
        <f t="shared" si="3"/>
        <v/>
      </c>
      <c r="F74" s="3" t="str">
        <f t="shared" si="4"/>
        <v/>
      </c>
      <c r="H74" s="3" t="str">
        <f t="shared" si="5"/>
        <v/>
      </c>
    </row>
    <row r="75" spans="4:8">
      <c r="D75" s="3" t="str">
        <f t="shared" ref="D75:D85" si="6">IF(AND(B75&lt;&gt;"",C75&lt;&gt;""),B75*C75,"")</f>
        <v/>
      </c>
      <c r="F75" s="3" t="str">
        <f t="shared" ref="F75:F85" si="7">IF(AND(B75&lt;&gt;"",E75&lt;&gt;""),B75*E75,"")</f>
        <v/>
      </c>
      <c r="H75" s="3" t="str">
        <f t="shared" ref="H75:H85" si="8">IF(AND(B75&lt;&gt;"",G75&lt;&gt;""),B75*G75,"")</f>
        <v/>
      </c>
    </row>
    <row r="76" spans="4:8">
      <c r="D76" s="3" t="str">
        <f t="shared" si="6"/>
        <v/>
      </c>
      <c r="F76" s="3" t="str">
        <f t="shared" si="7"/>
        <v/>
      </c>
      <c r="H76" s="3" t="str">
        <f t="shared" si="8"/>
        <v/>
      </c>
    </row>
    <row r="77" spans="4:8">
      <c r="D77" s="3" t="str">
        <f t="shared" si="6"/>
        <v/>
      </c>
      <c r="F77" s="3" t="str">
        <f t="shared" si="7"/>
        <v/>
      </c>
      <c r="H77" s="3" t="str">
        <f t="shared" si="8"/>
        <v/>
      </c>
    </row>
    <row r="78" spans="4:8">
      <c r="D78" s="3" t="str">
        <f t="shared" si="6"/>
        <v/>
      </c>
      <c r="F78" s="3" t="str">
        <f t="shared" si="7"/>
        <v/>
      </c>
      <c r="H78" s="3" t="str">
        <f t="shared" si="8"/>
        <v/>
      </c>
    </row>
    <row r="79" spans="4:8">
      <c r="D79" s="3" t="str">
        <f t="shared" si="6"/>
        <v/>
      </c>
      <c r="F79" s="3" t="str">
        <f t="shared" si="7"/>
        <v/>
      </c>
      <c r="H79" s="3" t="str">
        <f t="shared" si="8"/>
        <v/>
      </c>
    </row>
    <row r="80" spans="4:8">
      <c r="D80" s="3" t="str">
        <f t="shared" si="6"/>
        <v/>
      </c>
      <c r="F80" s="3" t="str">
        <f t="shared" si="7"/>
        <v/>
      </c>
      <c r="H80" s="3" t="str">
        <f t="shared" si="8"/>
        <v/>
      </c>
    </row>
    <row r="81" spans="4:8">
      <c r="D81" s="3" t="str">
        <f t="shared" si="6"/>
        <v/>
      </c>
      <c r="F81" s="3" t="str">
        <f t="shared" si="7"/>
        <v/>
      </c>
      <c r="H81" s="3" t="str">
        <f t="shared" si="8"/>
        <v/>
      </c>
    </row>
    <row r="82" spans="4:8">
      <c r="D82" s="3" t="str">
        <f t="shared" si="6"/>
        <v/>
      </c>
      <c r="F82" s="3" t="str">
        <f t="shared" si="7"/>
        <v/>
      </c>
      <c r="H82" s="3" t="str">
        <f t="shared" si="8"/>
        <v/>
      </c>
    </row>
    <row r="83" spans="4:8">
      <c r="D83" s="3" t="str">
        <f t="shared" si="6"/>
        <v/>
      </c>
      <c r="F83" s="3" t="str">
        <f t="shared" si="7"/>
        <v/>
      </c>
      <c r="H83" s="3" t="str">
        <f t="shared" si="8"/>
        <v/>
      </c>
    </row>
    <row r="84" spans="4:8">
      <c r="D84" s="3" t="str">
        <f t="shared" si="6"/>
        <v/>
      </c>
      <c r="F84" s="3" t="str">
        <f t="shared" si="7"/>
        <v/>
      </c>
      <c r="H84" s="3" t="str">
        <f t="shared" si="8"/>
        <v/>
      </c>
    </row>
    <row r="85" spans="4:8">
      <c r="D85" s="3" t="str">
        <f t="shared" si="6"/>
        <v/>
      </c>
      <c r="F85" s="3" t="str">
        <f t="shared" si="7"/>
        <v/>
      </c>
      <c r="H85" s="3" t="str">
        <f t="shared" si="8"/>
        <v/>
      </c>
    </row>
  </sheetData>
  <mergeCells count="3">
    <mergeCell ref="C1:D1"/>
    <mergeCell ref="E1:F1"/>
    <mergeCell ref="G1:H1"/>
  </mergeCells>
  <conditionalFormatting sqref="D2">
    <cfRule type="expression" dxfId="2" priority="3">
      <formula>AND($D$2&gt;$F$2,$D$2&gt;$H$2)</formula>
    </cfRule>
  </conditionalFormatting>
  <conditionalFormatting sqref="F2">
    <cfRule type="expression" dxfId="1" priority="2">
      <formula>AND($F$2&gt;$D$2,$F$2&gt;$H$2)</formula>
    </cfRule>
  </conditionalFormatting>
  <conditionalFormatting sqref="H2">
    <cfRule type="expression" dxfId="0" priority="1">
      <formula>AND($H$2&gt;$D$2,$H$2&gt;$F$2)</formula>
    </cfRule>
  </conditionalFormatting>
  <dataValidations count="2">
    <dataValidation type="whole" allowBlank="1" showInputMessage="1" showErrorMessage="1" errorTitle="Must be between 0 and 5" sqref="C4:C85 G4:G85 E4:E85" xr:uid="{F4B3F3E5-3C87-40E0-8860-0F04C1237183}">
      <formula1>0</formula1>
      <formula2>5</formula2>
    </dataValidation>
    <dataValidation type="whole" allowBlank="1" showInputMessage="1" showErrorMessage="1" errorTitle="Must be between 1 and 5" sqref="B4:B85" xr:uid="{D047B954-89BA-4883-BF0C-4A9E6B99A274}">
      <formula1>1</formula1>
      <formula2>5</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Assessment Formulas</vt:lpstr>
      <vt:lpstr>NPV-ROI-Payback</vt:lpstr>
      <vt:lpstr>Weighted Analysis</vt:lpstr>
    </vt:vector>
  </TitlesOfParts>
  <Manager/>
  <Company>Augsburg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IT Department</dc:creator>
  <cp:keywords/>
  <dc:description/>
  <cp:lastModifiedBy>MU</cp:lastModifiedBy>
  <cp:revision/>
  <cp:lastPrinted>2019-03-06T00:39:07Z</cp:lastPrinted>
  <dcterms:created xsi:type="dcterms:W3CDTF">2003-02-20T16:30:31Z</dcterms:created>
  <dcterms:modified xsi:type="dcterms:W3CDTF">2019-03-08T03:57:32Z</dcterms:modified>
  <cp:category/>
  <cp:contentStatus/>
</cp:coreProperties>
</file>