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jacquier/Desktop/"/>
    </mc:Choice>
  </mc:AlternateContent>
  <xr:revisionPtr revIDLastSave="0" documentId="13_ncr:1_{B33A06A1-C7CC-E44F-BB9A-4DDED7109C9B}" xr6:coauthVersionLast="36" xr6:coauthVersionMax="36" xr10:uidLastSave="{00000000-0000-0000-0000-000000000000}"/>
  <bookViews>
    <workbookView xWindow="6040" yWindow="460" windowWidth="23300" windowHeight="20540" xr2:uid="{65F5DB7C-8CDD-6045-BDF6-CAB1A9C995C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44" i="1"/>
  <c r="I45" i="1"/>
  <c r="I43" i="1"/>
  <c r="I42" i="1"/>
  <c r="I41" i="1"/>
  <c r="I40" i="1"/>
  <c r="I39" i="1"/>
  <c r="I38" i="1"/>
  <c r="I37" i="1"/>
  <c r="I36" i="1"/>
  <c r="I35" i="1"/>
  <c r="I34" i="1"/>
  <c r="I33" i="1"/>
  <c r="I32" i="1"/>
  <c r="I30" i="1"/>
  <c r="I29" i="1"/>
</calcChain>
</file>

<file path=xl/sharedStrings.xml><?xml version="1.0" encoding="utf-8"?>
<sst xmlns="http://schemas.openxmlformats.org/spreadsheetml/2006/main" count="124" uniqueCount="114">
  <si>
    <t>NBC News / Marist Poll</t>
  </si>
  <si>
    <t>Arizona</t>
  </si>
  <si>
    <t>Sinema</t>
  </si>
  <si>
    <t>McSally</t>
  </si>
  <si>
    <t>Whitehouse</t>
  </si>
  <si>
    <t>Quinnipiac</t>
  </si>
  <si>
    <t>Murphy</t>
  </si>
  <si>
    <t>Florida</t>
  </si>
  <si>
    <t>Nelson</t>
  </si>
  <si>
    <t>Scott</t>
  </si>
  <si>
    <t>Ohio</t>
  </si>
  <si>
    <t>Brown</t>
  </si>
  <si>
    <t>Renacci</t>
  </si>
  <si>
    <t>Emerson College</t>
  </si>
  <si>
    <t>Indiana</t>
  </si>
  <si>
    <t>Braun</t>
  </si>
  <si>
    <t>Donnelly</t>
  </si>
  <si>
    <t>Missouri</t>
  </si>
  <si>
    <t>Hawley</t>
  </si>
  <si>
    <t>McCaskill</t>
  </si>
  <si>
    <t>DFM Research</t>
  </si>
  <si>
    <t>Nebraska</t>
  </si>
  <si>
    <t>Fischer</t>
  </si>
  <si>
    <t>Raybould</t>
  </si>
  <si>
    <t>Texas</t>
  </si>
  <si>
    <t>Cruz</t>
  </si>
  <si>
    <t>O'Rourke</t>
  </si>
  <si>
    <t>Trafalgar Group</t>
  </si>
  <si>
    <t>North Dakota</t>
  </si>
  <si>
    <t>Cramer</t>
  </si>
  <si>
    <t>Heitkamp</t>
  </si>
  <si>
    <t>New Jersey</t>
  </si>
  <si>
    <t>Menendez</t>
  </si>
  <si>
    <t>Hugin</t>
  </si>
  <si>
    <t>Michigan</t>
  </si>
  <si>
    <t>Stabenow</t>
  </si>
  <si>
    <t>James</t>
  </si>
  <si>
    <t>New Mexico</t>
  </si>
  <si>
    <t>Heinrich</t>
  </si>
  <si>
    <t>Rich</t>
  </si>
  <si>
    <t>Warren</t>
  </si>
  <si>
    <t>Montana</t>
  </si>
  <si>
    <t>Tester</t>
  </si>
  <si>
    <t>Rosendale</t>
  </si>
  <si>
    <t>Reuters/Ipsos/UVA</t>
  </si>
  <si>
    <t>Nevada</t>
  </si>
  <si>
    <t>Heller</t>
  </si>
  <si>
    <t>Rosen</t>
  </si>
  <si>
    <t>Wisconsin</t>
  </si>
  <si>
    <t>Baldwin</t>
  </si>
  <si>
    <t>Vukmir</t>
  </si>
  <si>
    <t>Mississippi</t>
  </si>
  <si>
    <t>Wicker</t>
  </si>
  <si>
    <t>Hyde-Smith</t>
  </si>
  <si>
    <t>Espy</t>
  </si>
  <si>
    <t>Change Research</t>
  </si>
  <si>
    <t>Minnesota</t>
  </si>
  <si>
    <t>Smith</t>
  </si>
  <si>
    <t>Housley</t>
  </si>
  <si>
    <t>Klobuchar</t>
  </si>
  <si>
    <t>Democrats have 49 seats (King ME and Sanders VT counted as democrats)</t>
  </si>
  <si>
    <t>Democrats are defending 26 seats</t>
  </si>
  <si>
    <t>Republicands are defending 9 seats</t>
  </si>
  <si>
    <t>Republicans have 51 seats</t>
  </si>
  <si>
    <t>Tennessee</t>
  </si>
  <si>
    <t>West Virginia</t>
  </si>
  <si>
    <t>Manchin</t>
  </si>
  <si>
    <t>Bredesen</t>
  </si>
  <si>
    <t>Blackburn</t>
  </si>
  <si>
    <t>Morrisey</t>
  </si>
  <si>
    <t>WA</t>
  </si>
  <si>
    <t>HI</t>
  </si>
  <si>
    <t>Irono</t>
  </si>
  <si>
    <t xml:space="preserve">Cantwell </t>
  </si>
  <si>
    <t>WY</t>
  </si>
  <si>
    <t>Barrasco</t>
  </si>
  <si>
    <t>MN</t>
  </si>
  <si>
    <t>MS</t>
  </si>
  <si>
    <t>VI</t>
  </si>
  <si>
    <t>Kaine</t>
  </si>
  <si>
    <t>DE</t>
  </si>
  <si>
    <t>Carper</t>
  </si>
  <si>
    <t>MD</t>
  </si>
  <si>
    <t>Cardin</t>
  </si>
  <si>
    <t>Casey</t>
  </si>
  <si>
    <t>NY</t>
  </si>
  <si>
    <t>Gillibrand</t>
  </si>
  <si>
    <t>ME</t>
  </si>
  <si>
    <t>King</t>
  </si>
  <si>
    <t>VT</t>
  </si>
  <si>
    <t>Sanders</t>
  </si>
  <si>
    <t>MA</t>
  </si>
  <si>
    <t xml:space="preserve">RI </t>
  </si>
  <si>
    <t>CT</t>
  </si>
  <si>
    <t>DEM</t>
  </si>
  <si>
    <t>REP</t>
  </si>
  <si>
    <t xml:space="preserve">PA </t>
  </si>
  <si>
    <t>UT</t>
  </si>
  <si>
    <t>Romney</t>
  </si>
  <si>
    <t>Data from ballotpedia.org ,  realclearpolitics.com , projects.fivethirtyeight.com</t>
  </si>
  <si>
    <t xml:space="preserve"> </t>
  </si>
  <si>
    <t>p1+p2</t>
  </si>
  <si>
    <t>p1</t>
  </si>
  <si>
    <t>p2</t>
  </si>
  <si>
    <t>Aggregate</t>
  </si>
  <si>
    <t>Sample</t>
  </si>
  <si>
    <t>State</t>
  </si>
  <si>
    <t>These elections are very safe for the incumbents</t>
  </si>
  <si>
    <t>Pollster</t>
  </si>
  <si>
    <r>
      <t xml:space="preserve">Latest polls for elections "in play". </t>
    </r>
    <r>
      <rPr>
        <sz val="16"/>
        <color rgb="FFFF0000"/>
        <rFont val="Calibri (Body)_x0000_"/>
      </rPr>
      <t>(red for Republican</t>
    </r>
    <r>
      <rPr>
        <sz val="16"/>
        <color theme="1"/>
        <rFont val="Calibri"/>
        <family val="2"/>
        <scheme val="minor"/>
      </rPr>
      <t xml:space="preserve">, </t>
    </r>
    <r>
      <rPr>
        <sz val="16"/>
        <color rgb="FF0070C0"/>
        <rFont val="Calibri (Body)_x0000_"/>
      </rPr>
      <t>Blue for Democrat</t>
    </r>
    <r>
      <rPr>
        <sz val="16"/>
        <color theme="1"/>
        <rFont val="Calibri"/>
        <family val="2"/>
        <scheme val="minor"/>
      </rPr>
      <t>)</t>
    </r>
  </si>
  <si>
    <t xml:space="preserve">Rescaled p1 </t>
  </si>
  <si>
    <t xml:space="preserve">Rescaled p2 </t>
  </si>
  <si>
    <t>phat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</si>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</sst>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244999"/>
      <name val="Calibri"/>
      <family val="2"/>
      <scheme val="minor"/>
    </font>
    <font>
      <sz val="16"/>
      <color rgb="FFD2253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0070C0"/>
      <name val="Calibri"/>
      <family val="2"/>
      <scheme val="minor"/>
    </font>
    <font>
      <sz val="16"/>
      <color rgb="FF0070C0"/>
      <name val="Calibri (Body)_x0000_"/>
    </font>
    <font>
      <b/>
      <sz val="16"/>
      <color rgb="FF0070C0"/>
      <name val="Calibri"/>
      <family val="2"/>
      <scheme val="minor"/>
    </font>
    <font>
      <sz val="16"/>
      <color rgb="FFFF0000"/>
      <name val="Calibri (Body)_x0000_"/>
    </font>
    <font>
      <b/>
      <sz val="16"/>
      <color rgb="FFD22532"/>
      <name val="Calibri"/>
      <family val="2"/>
      <scheme val="minor"/>
    </font>
    <font>
      <b/>
      <sz val="16"/>
      <color rgb="FF2449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6" fontId="0" fillId="0" borderId="0" xfId="0" applyNumberFormat="1"/>
    <xf numFmtId="16" fontId="0" fillId="0" borderId="0" xfId="0" applyNumberFormat="1" applyAlignment="1"/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1" fontId="0" fillId="0" borderId="0" xfId="0" applyNumberFormat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/>
    <xf numFmtId="0" fontId="7" fillId="0" borderId="1" xfId="0" applyFont="1" applyBorder="1" applyAlignment="1"/>
    <xf numFmtId="0" fontId="5" fillId="0" borderId="1" xfId="0" applyFont="1" applyBorder="1" applyAlignment="1"/>
    <xf numFmtId="16" fontId="0" fillId="0" borderId="1" xfId="0" applyNumberForma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16" fontId="0" fillId="0" borderId="0" xfId="0" applyNumberFormat="1" applyFont="1" applyBorder="1" applyAlignment="1"/>
    <xf numFmtId="0" fontId="5" fillId="0" borderId="0" xfId="0" applyFont="1" applyBorder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AD6D-0C74-7241-9702-5D0D3CC0272F}">
  <dimension ref="A1:M47"/>
  <sheetViews>
    <sheetView tabSelected="1" topLeftCell="A18" workbookViewId="0">
      <selection activeCell="J23" sqref="J23"/>
    </sheetView>
  </sheetViews>
  <sheetFormatPr baseColWidth="10" defaultRowHeight="21"/>
  <cols>
    <col min="1" max="1" width="6.625" style="3" bestFit="1" customWidth="1"/>
    <col min="2" max="2" width="20.625" style="3" customWidth="1"/>
    <col min="3" max="3" width="13.25" style="3" bestFit="1" customWidth="1"/>
    <col min="4" max="4" width="12" style="3" customWidth="1"/>
    <col min="5" max="5" width="3.75" style="10" customWidth="1"/>
    <col min="6" max="6" width="10.75" style="3" customWidth="1"/>
    <col min="7" max="7" width="4.5" style="10" customWidth="1"/>
    <col min="8" max="8" width="6.875" style="3" bestFit="1" customWidth="1"/>
    <col min="9" max="9" width="5.875" style="10" bestFit="1" customWidth="1"/>
    <col min="10" max="11" width="10.625" style="9"/>
    <col min="12" max="16384" width="10.625" style="3"/>
  </cols>
  <sheetData>
    <row r="1" spans="1:3">
      <c r="A1" s="3" t="s">
        <v>60</v>
      </c>
      <c r="C1" s="4"/>
    </row>
    <row r="2" spans="1:3">
      <c r="A2" s="3" t="s">
        <v>61</v>
      </c>
      <c r="C2" s="4"/>
    </row>
    <row r="3" spans="1:3">
      <c r="A3" s="3" t="s">
        <v>63</v>
      </c>
      <c r="C3" s="4"/>
    </row>
    <row r="4" spans="1:3">
      <c r="A4" s="3" t="s">
        <v>62</v>
      </c>
      <c r="C4" s="4"/>
    </row>
    <row r="5" spans="1:3">
      <c r="A5" s="2"/>
      <c r="C5" s="4"/>
    </row>
    <row r="6" spans="1:3">
      <c r="A6" s="2" t="s">
        <v>107</v>
      </c>
      <c r="C6" s="4"/>
    </row>
    <row r="7" spans="1:3">
      <c r="A7" s="17"/>
      <c r="B7" s="15" t="s">
        <v>94</v>
      </c>
      <c r="C7" s="18" t="s">
        <v>95</v>
      </c>
    </row>
    <row r="8" spans="1:3">
      <c r="A8" s="2" t="s">
        <v>93</v>
      </c>
      <c r="B8" s="8" t="s">
        <v>6</v>
      </c>
      <c r="C8" s="19"/>
    </row>
    <row r="9" spans="1:3">
      <c r="A9" s="2" t="s">
        <v>80</v>
      </c>
      <c r="B9" s="8" t="s">
        <v>81</v>
      </c>
      <c r="C9" s="19"/>
    </row>
    <row r="10" spans="1:3">
      <c r="A10" s="2" t="s">
        <v>71</v>
      </c>
      <c r="B10" s="8" t="s">
        <v>72</v>
      </c>
      <c r="C10" s="19"/>
    </row>
    <row r="11" spans="1:3">
      <c r="A11" s="2" t="s">
        <v>91</v>
      </c>
      <c r="B11" s="8" t="s">
        <v>40</v>
      </c>
      <c r="C11" s="19"/>
    </row>
    <row r="12" spans="1:3">
      <c r="A12" s="2" t="s">
        <v>82</v>
      </c>
      <c r="B12" s="8" t="s">
        <v>83</v>
      </c>
      <c r="C12" s="19"/>
    </row>
    <row r="13" spans="1:3">
      <c r="A13" s="2" t="s">
        <v>87</v>
      </c>
      <c r="B13" s="8" t="s">
        <v>88</v>
      </c>
      <c r="C13" s="19"/>
    </row>
    <row r="14" spans="1:3">
      <c r="A14" s="2" t="s">
        <v>76</v>
      </c>
      <c r="B14" s="8" t="s">
        <v>59</v>
      </c>
      <c r="C14" s="19"/>
    </row>
    <row r="15" spans="1:3">
      <c r="A15" s="2" t="s">
        <v>77</v>
      </c>
      <c r="B15" s="8"/>
      <c r="C15" s="19" t="s">
        <v>52</v>
      </c>
    </row>
    <row r="16" spans="1:3">
      <c r="A16" s="2" t="s">
        <v>85</v>
      </c>
      <c r="B16" s="8" t="s">
        <v>86</v>
      </c>
      <c r="C16" s="19"/>
    </row>
    <row r="17" spans="1:13">
      <c r="A17" s="2" t="s">
        <v>96</v>
      </c>
      <c r="B17" s="8" t="s">
        <v>84</v>
      </c>
      <c r="C17" s="19"/>
    </row>
    <row r="18" spans="1:13">
      <c r="A18" s="2" t="s">
        <v>92</v>
      </c>
      <c r="B18" s="8" t="s">
        <v>4</v>
      </c>
      <c r="C18" s="19"/>
    </row>
    <row r="19" spans="1:13">
      <c r="A19" s="25" t="s">
        <v>97</v>
      </c>
      <c r="B19" s="26"/>
      <c r="C19" s="19" t="s">
        <v>98</v>
      </c>
    </row>
    <row r="20" spans="1:13">
      <c r="A20" s="2" t="s">
        <v>78</v>
      </c>
      <c r="B20" s="8" t="s">
        <v>79</v>
      </c>
      <c r="C20" s="19"/>
    </row>
    <row r="21" spans="1:13">
      <c r="A21" s="2" t="s">
        <v>89</v>
      </c>
      <c r="B21" s="8" t="s">
        <v>90</v>
      </c>
      <c r="C21" s="19"/>
    </row>
    <row r="22" spans="1:13">
      <c r="A22" s="2" t="s">
        <v>70</v>
      </c>
      <c r="B22" s="8" t="s">
        <v>73</v>
      </c>
      <c r="C22" s="19"/>
    </row>
    <row r="23" spans="1:13">
      <c r="A23" s="17" t="s">
        <v>74</v>
      </c>
      <c r="B23" s="16"/>
      <c r="C23" s="18" t="s">
        <v>75</v>
      </c>
    </row>
    <row r="24" spans="1:13">
      <c r="A24" s="2"/>
      <c r="C24" s="4"/>
    </row>
    <row r="25" spans="1:13">
      <c r="A25" s="2" t="s">
        <v>109</v>
      </c>
      <c r="C25" s="4"/>
    </row>
    <row r="26" spans="1:13">
      <c r="B26" s="4"/>
      <c r="C26" s="4" t="s">
        <v>100</v>
      </c>
      <c r="D26" s="4"/>
      <c r="E26" s="22"/>
      <c r="F26" s="4"/>
      <c r="G26" s="22"/>
      <c r="H26" s="4"/>
      <c r="I26" s="22"/>
    </row>
    <row r="27" spans="1:13">
      <c r="A27" s="14"/>
      <c r="B27" s="23" t="s">
        <v>108</v>
      </c>
      <c r="C27" s="23" t="s">
        <v>106</v>
      </c>
      <c r="D27" s="23"/>
      <c r="E27" s="24" t="s">
        <v>102</v>
      </c>
      <c r="F27" s="23"/>
      <c r="G27" s="24" t="s">
        <v>103</v>
      </c>
      <c r="H27" s="23" t="s">
        <v>105</v>
      </c>
      <c r="I27" s="24" t="s">
        <v>101</v>
      </c>
      <c r="J27" s="9" t="s">
        <v>110</v>
      </c>
      <c r="K27" s="9" t="s">
        <v>111</v>
      </c>
      <c r="L27" s="3" t="s">
        <v>112</v>
      </c>
      <c r="M27" s="3" t="s">
        <v>113</v>
      </c>
    </row>
    <row r="28" spans="1:13">
      <c r="A28" s="2">
        <v>43400</v>
      </c>
      <c r="B28" s="3" t="s">
        <v>104</v>
      </c>
      <c r="C28" s="20" t="s">
        <v>1</v>
      </c>
      <c r="D28" s="27" t="s">
        <v>3</v>
      </c>
      <c r="E28" s="28">
        <v>45</v>
      </c>
      <c r="F28" s="29" t="s">
        <v>2</v>
      </c>
      <c r="G28" s="30">
        <v>50</v>
      </c>
      <c r="H28" s="3">
        <v>1400</v>
      </c>
      <c r="I28" s="13">
        <f>E28+G28</f>
        <v>95</v>
      </c>
    </row>
    <row r="29" spans="1:13">
      <c r="A29" s="2">
        <v>43403</v>
      </c>
      <c r="B29" s="3" t="s">
        <v>104</v>
      </c>
      <c r="C29" s="20" t="s">
        <v>7</v>
      </c>
      <c r="D29" s="27" t="s">
        <v>9</v>
      </c>
      <c r="E29" s="28">
        <v>43</v>
      </c>
      <c r="F29" s="29" t="s">
        <v>8</v>
      </c>
      <c r="G29" s="30">
        <v>47</v>
      </c>
      <c r="H29" s="3">
        <v>3000</v>
      </c>
      <c r="I29" s="13">
        <f t="shared" ref="I29:I45" si="0">E29+G29</f>
        <v>90</v>
      </c>
    </row>
    <row r="30" spans="1:13">
      <c r="A30" s="2">
        <v>43403</v>
      </c>
      <c r="B30" s="3" t="s">
        <v>104</v>
      </c>
      <c r="C30" s="20" t="s">
        <v>14</v>
      </c>
      <c r="D30" s="29" t="s">
        <v>16</v>
      </c>
      <c r="E30" s="30">
        <v>46</v>
      </c>
      <c r="F30" s="27" t="s">
        <v>15</v>
      </c>
      <c r="G30" s="28">
        <v>49</v>
      </c>
      <c r="H30" s="3">
        <v>1480</v>
      </c>
      <c r="I30" s="13">
        <f t="shared" si="0"/>
        <v>95</v>
      </c>
    </row>
    <row r="31" spans="1:13">
      <c r="A31" s="2">
        <v>43402</v>
      </c>
      <c r="B31" s="3" t="s">
        <v>104</v>
      </c>
      <c r="C31" s="20" t="s">
        <v>34</v>
      </c>
      <c r="D31" s="27" t="s">
        <v>36</v>
      </c>
      <c r="E31" s="28">
        <v>42</v>
      </c>
      <c r="F31" s="31" t="s">
        <v>35</v>
      </c>
      <c r="G31" s="30">
        <v>52</v>
      </c>
      <c r="H31" s="3">
        <v>822</v>
      </c>
      <c r="I31" s="13">
        <v>94</v>
      </c>
    </row>
    <row r="32" spans="1:13">
      <c r="A32" s="2">
        <v>43390</v>
      </c>
      <c r="B32" s="3" t="s">
        <v>55</v>
      </c>
      <c r="C32" s="20" t="s">
        <v>56</v>
      </c>
      <c r="D32" s="31" t="s">
        <v>57</v>
      </c>
      <c r="E32" s="32">
        <v>47</v>
      </c>
      <c r="F32" s="33" t="s">
        <v>58</v>
      </c>
      <c r="G32" s="34">
        <v>41</v>
      </c>
      <c r="H32" s="3">
        <v>800</v>
      </c>
      <c r="I32" s="13">
        <f t="shared" si="0"/>
        <v>88</v>
      </c>
    </row>
    <row r="33" spans="1:9">
      <c r="A33" s="1">
        <v>43396</v>
      </c>
      <c r="B33" t="s">
        <v>0</v>
      </c>
      <c r="C33" s="21" t="s">
        <v>51</v>
      </c>
      <c r="D33" s="7" t="s">
        <v>53</v>
      </c>
      <c r="E33" s="34">
        <v>38</v>
      </c>
      <c r="F33" s="29" t="s">
        <v>54</v>
      </c>
      <c r="G33" s="30">
        <v>29</v>
      </c>
      <c r="H33" s="3">
        <v>511</v>
      </c>
      <c r="I33" s="13">
        <f t="shared" si="0"/>
        <v>67</v>
      </c>
    </row>
    <row r="34" spans="1:9">
      <c r="A34" s="2">
        <v>43403</v>
      </c>
      <c r="B34" s="3" t="s">
        <v>104</v>
      </c>
      <c r="C34" s="20" t="s">
        <v>17</v>
      </c>
      <c r="D34" s="29" t="s">
        <v>19</v>
      </c>
      <c r="E34" s="30">
        <v>46</v>
      </c>
      <c r="F34" s="27" t="s">
        <v>18</v>
      </c>
      <c r="G34" s="28">
        <v>49</v>
      </c>
      <c r="H34" s="3">
        <v>1800</v>
      </c>
      <c r="I34" s="13">
        <f t="shared" si="0"/>
        <v>95</v>
      </c>
    </row>
    <row r="35" spans="1:9">
      <c r="A35" s="2">
        <v>43400</v>
      </c>
      <c r="B35" s="3" t="s">
        <v>104</v>
      </c>
      <c r="C35" s="20" t="s">
        <v>41</v>
      </c>
      <c r="D35" s="27" t="s">
        <v>43</v>
      </c>
      <c r="E35" s="28">
        <v>44</v>
      </c>
      <c r="F35" s="29" t="s">
        <v>42</v>
      </c>
      <c r="G35" s="30">
        <v>50</v>
      </c>
      <c r="H35" s="3">
        <v>1200</v>
      </c>
      <c r="I35" s="13">
        <f t="shared" si="0"/>
        <v>94</v>
      </c>
    </row>
    <row r="36" spans="1:9">
      <c r="A36" s="2">
        <v>43403</v>
      </c>
      <c r="B36" s="3" t="s">
        <v>20</v>
      </c>
      <c r="C36" s="20" t="s">
        <v>21</v>
      </c>
      <c r="D36" s="29" t="s">
        <v>23</v>
      </c>
      <c r="E36" s="30">
        <v>39</v>
      </c>
      <c r="F36" s="27" t="s">
        <v>22</v>
      </c>
      <c r="G36" s="28">
        <v>54</v>
      </c>
      <c r="H36" s="3">
        <v>683</v>
      </c>
      <c r="I36" s="13">
        <f t="shared" si="0"/>
        <v>93</v>
      </c>
    </row>
    <row r="37" spans="1:9">
      <c r="A37" s="2">
        <v>43397</v>
      </c>
      <c r="B37" s="3" t="s">
        <v>44</v>
      </c>
      <c r="C37" s="20" t="s">
        <v>45</v>
      </c>
      <c r="D37" s="29" t="s">
        <v>47</v>
      </c>
      <c r="E37" s="30">
        <v>41</v>
      </c>
      <c r="F37" s="27" t="s">
        <v>46</v>
      </c>
      <c r="G37" s="28">
        <v>47</v>
      </c>
      <c r="H37" s="3">
        <v>1137</v>
      </c>
      <c r="I37" s="13">
        <f t="shared" si="0"/>
        <v>88</v>
      </c>
    </row>
    <row r="38" spans="1:9">
      <c r="A38" s="2">
        <v>43402</v>
      </c>
      <c r="B38" s="3" t="s">
        <v>13</v>
      </c>
      <c r="C38" s="20" t="s">
        <v>31</v>
      </c>
      <c r="D38" s="27" t="s">
        <v>33</v>
      </c>
      <c r="E38" s="28">
        <v>42</v>
      </c>
      <c r="F38" s="29" t="s">
        <v>32</v>
      </c>
      <c r="G38" s="30">
        <v>47</v>
      </c>
      <c r="H38" s="3">
        <v>659</v>
      </c>
      <c r="I38" s="13">
        <f t="shared" si="0"/>
        <v>89</v>
      </c>
    </row>
    <row r="39" spans="1:9">
      <c r="A39" s="2">
        <v>43402</v>
      </c>
      <c r="B39" s="3" t="s">
        <v>104</v>
      </c>
      <c r="C39" s="20" t="s">
        <v>37</v>
      </c>
      <c r="D39" s="27" t="s">
        <v>39</v>
      </c>
      <c r="E39" s="28">
        <v>32</v>
      </c>
      <c r="F39" s="29" t="s">
        <v>38</v>
      </c>
      <c r="G39" s="30">
        <v>47</v>
      </c>
      <c r="H39" s="3">
        <v>1336</v>
      </c>
      <c r="I39" s="13">
        <f t="shared" si="0"/>
        <v>79</v>
      </c>
    </row>
    <row r="40" spans="1:9">
      <c r="A40" s="2">
        <v>43397</v>
      </c>
      <c r="B40" s="3" t="s">
        <v>27</v>
      </c>
      <c r="C40" s="20" t="s">
        <v>28</v>
      </c>
      <c r="D40" s="29" t="s">
        <v>30</v>
      </c>
      <c r="E40" s="30">
        <v>46</v>
      </c>
      <c r="F40" s="27" t="s">
        <v>29</v>
      </c>
      <c r="G40" s="28">
        <v>54</v>
      </c>
      <c r="H40" s="3">
        <v>1498</v>
      </c>
      <c r="I40" s="13">
        <f t="shared" si="0"/>
        <v>100</v>
      </c>
    </row>
    <row r="41" spans="1:9">
      <c r="A41" s="2">
        <v>43403</v>
      </c>
      <c r="B41" s="3" t="s">
        <v>104</v>
      </c>
      <c r="C41" s="20" t="s">
        <v>10</v>
      </c>
      <c r="D41" s="27" t="s">
        <v>12</v>
      </c>
      <c r="E41" s="28">
        <v>37</v>
      </c>
      <c r="F41" s="29" t="s">
        <v>11</v>
      </c>
      <c r="G41" s="30">
        <v>46</v>
      </c>
      <c r="H41" s="3">
        <v>1500</v>
      </c>
      <c r="I41" s="13">
        <f t="shared" si="0"/>
        <v>83</v>
      </c>
    </row>
    <row r="42" spans="1:9">
      <c r="A42" s="2">
        <v>43400</v>
      </c>
      <c r="B42" s="3" t="s">
        <v>0</v>
      </c>
      <c r="C42" s="20" t="s">
        <v>64</v>
      </c>
      <c r="D42" s="27" t="s">
        <v>68</v>
      </c>
      <c r="E42" s="28">
        <v>50</v>
      </c>
      <c r="F42" s="29" t="s">
        <v>67</v>
      </c>
      <c r="G42" s="30">
        <v>46</v>
      </c>
      <c r="H42" s="3">
        <v>1235</v>
      </c>
      <c r="I42" s="13">
        <f t="shared" si="0"/>
        <v>96</v>
      </c>
    </row>
    <row r="43" spans="1:9">
      <c r="A43" s="2">
        <v>43402</v>
      </c>
      <c r="B43" s="3" t="s">
        <v>5</v>
      </c>
      <c r="C43" s="20" t="s">
        <v>24</v>
      </c>
      <c r="D43" s="29" t="s">
        <v>26</v>
      </c>
      <c r="E43" s="30">
        <v>46</v>
      </c>
      <c r="F43" s="27" t="s">
        <v>25</v>
      </c>
      <c r="G43" s="28">
        <v>51</v>
      </c>
      <c r="H43" s="3">
        <v>1078</v>
      </c>
      <c r="I43" s="13">
        <f t="shared" si="0"/>
        <v>97</v>
      </c>
    </row>
    <row r="44" spans="1:9">
      <c r="A44" s="2">
        <v>43397</v>
      </c>
      <c r="B44" s="3" t="s">
        <v>104</v>
      </c>
      <c r="C44" s="20" t="s">
        <v>65</v>
      </c>
      <c r="D44" s="29" t="s">
        <v>66</v>
      </c>
      <c r="E44" s="30">
        <v>49</v>
      </c>
      <c r="F44" s="27" t="s">
        <v>69</v>
      </c>
      <c r="G44" s="28">
        <v>43</v>
      </c>
      <c r="H44" s="3">
        <v>1200</v>
      </c>
      <c r="I44" s="13">
        <f t="shared" si="0"/>
        <v>92</v>
      </c>
    </row>
    <row r="45" spans="1:9">
      <c r="A45" s="2">
        <v>43397</v>
      </c>
      <c r="B45" s="3" t="s">
        <v>44</v>
      </c>
      <c r="C45" s="20" t="s">
        <v>48</v>
      </c>
      <c r="D45" s="29" t="s">
        <v>49</v>
      </c>
      <c r="E45" s="30">
        <v>54</v>
      </c>
      <c r="F45" s="27" t="s">
        <v>50</v>
      </c>
      <c r="G45" s="28">
        <v>39</v>
      </c>
      <c r="H45" s="3">
        <v>1193</v>
      </c>
      <c r="I45" s="13">
        <f t="shared" si="0"/>
        <v>93</v>
      </c>
    </row>
    <row r="46" spans="1:9">
      <c r="A46" s="2"/>
      <c r="C46" s="4"/>
      <c r="D46" s="6"/>
      <c r="E46" s="12"/>
      <c r="F46" s="5"/>
      <c r="G46" s="11"/>
    </row>
    <row r="47" spans="1:9">
      <c r="A47" s="2" t="s">
        <v>99</v>
      </c>
      <c r="C47" s="4"/>
    </row>
  </sheetData>
  <sortState ref="A8:C23">
    <sortCondition ref="A8:A23"/>
    <sortCondition ref="B8:B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</dc:creator>
  <cp:lastModifiedBy>EJ</cp:lastModifiedBy>
  <dcterms:created xsi:type="dcterms:W3CDTF">2018-10-31T01:12:09Z</dcterms:created>
  <dcterms:modified xsi:type="dcterms:W3CDTF">2018-11-01T14:38:17Z</dcterms:modified>
</cp:coreProperties>
</file>