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81dd8ce14a033f5/Documents/"/>
    </mc:Choice>
  </mc:AlternateContent>
  <xr:revisionPtr revIDLastSave="72" documentId="8_{A2FB03B7-F869-4C93-821A-78874756BBBC}" xr6:coauthVersionLast="45" xr6:coauthVersionMax="45" xr10:uidLastSave="{9C967100-A7BD-4919-A552-5F1A6665BDD3}"/>
  <bookViews>
    <workbookView xWindow="-108" yWindow="-108" windowWidth="23256" windowHeight="12576" xr2:uid="{502DB8D5-E403-4AA8-B7BC-D94F4AE6B22A}"/>
  </bookViews>
  <sheets>
    <sheet name="Cash Flow" sheetId="1" r:id="rId1"/>
    <sheet name="Unit Mix" sheetId="2" r:id="rId2"/>
    <sheet name="Sale Pri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C3" i="1" l="1"/>
  <c r="C18" i="1"/>
  <c r="D5" i="1"/>
  <c r="G8" i="3" l="1"/>
  <c r="G6" i="3"/>
  <c r="G4" i="3"/>
  <c r="E7" i="1"/>
  <c r="E9" i="1"/>
  <c r="E8" i="1"/>
  <c r="D6" i="1"/>
  <c r="D10" i="1" s="1"/>
  <c r="G8" i="2"/>
  <c r="G7" i="2"/>
  <c r="C7" i="2"/>
  <c r="G6" i="2"/>
  <c r="G5" i="2"/>
  <c r="G4" i="2"/>
  <c r="C10" i="1" l="1"/>
  <c r="C11" i="1" s="1"/>
  <c r="E10" i="1"/>
  <c r="D11" i="1" l="1"/>
  <c r="C13" i="1"/>
  <c r="C14" i="1"/>
  <c r="E11" i="1" l="1"/>
  <c r="C15" i="1" s="1"/>
</calcChain>
</file>

<file path=xl/sharedStrings.xml><?xml version="1.0" encoding="utf-8"?>
<sst xmlns="http://schemas.openxmlformats.org/spreadsheetml/2006/main" count="37" uniqueCount="32">
  <si>
    <t>Cash Flow</t>
  </si>
  <si>
    <t>Purchase price</t>
  </si>
  <si>
    <t>Stamp duty</t>
  </si>
  <si>
    <t>Construction Costs</t>
  </si>
  <si>
    <t>GFA Max</t>
  </si>
  <si>
    <t> 1,822.8</t>
  </si>
  <si>
    <t>Number of apartments</t>
  </si>
  <si>
    <t>Number of bedrooms</t>
  </si>
  <si>
    <t>Sqm of apartment</t>
  </si>
  <si>
    <t>Plus car parking</t>
  </si>
  <si>
    <t>Total NFA taken up</t>
  </si>
  <si>
    <t>Sum</t>
  </si>
  <si>
    <t>Plus common areas</t>
  </si>
  <si>
    <t>Sale proceeds 2bdr</t>
  </si>
  <si>
    <t>Sale proceeds 3bdr</t>
  </si>
  <si>
    <t>Sale proceeds 4bdr</t>
  </si>
  <si>
    <t>Property 2</t>
  </si>
  <si>
    <t>Property 3</t>
  </si>
  <si>
    <t>Avg. Sale price/sqm. </t>
  </si>
  <si>
    <t>Property 1</t>
  </si>
  <si>
    <t>2 Bedrooms</t>
  </si>
  <si>
    <t>Sale price ($)</t>
  </si>
  <si>
    <t>Size (sqm)</t>
  </si>
  <si>
    <t>3 bedrooms</t>
  </si>
  <si>
    <t>4 bedrooms</t>
  </si>
  <si>
    <t>IRR</t>
  </si>
  <si>
    <t>Profit</t>
  </si>
  <si>
    <t>Cumulative Cash Flow</t>
  </si>
  <si>
    <t>Range of 2060-2220</t>
  </si>
  <si>
    <t>Fees (15% of construction costs)</t>
  </si>
  <si>
    <t>Most cash out</t>
  </si>
  <si>
    <t>Construction Cost per sqm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</si>
</sst>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4" formatCode="_-&quot;$&quot;* #,##0.00_-;\-&quot;$&quot;* #,##0.00_-;_-&quot;$&quot;* &quot;-&quot;??_-;_-@_-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7" fontId="0" fillId="0" borderId="0" xfId="0" applyNumberFormat="1"/>
    <xf numFmtId="44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9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1" fillId="0" borderId="2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6" fontId="2" fillId="0" borderId="3" xfId="0" applyNumberFormat="1" applyFont="1" applyBorder="1"/>
    <xf numFmtId="3" fontId="1" fillId="0" borderId="10" xfId="0" applyNumberFormat="1" applyFont="1" applyBorder="1" applyAlignment="1">
      <alignment horizontal="right" vertical="center" wrapText="1"/>
    </xf>
    <xf numFmtId="3" fontId="1" fillId="0" borderId="13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17" fontId="0" fillId="0" borderId="2" xfId="0" applyNumberFormat="1" applyBorder="1"/>
    <xf numFmtId="17" fontId="0" fillId="0" borderId="3" xfId="0" applyNumberFormat="1" applyBorder="1"/>
    <xf numFmtId="0" fontId="0" fillId="0" borderId="4" xfId="0" applyBorder="1"/>
    <xf numFmtId="44" fontId="0" fillId="0" borderId="0" xfId="0" applyNumberFormat="1" applyBorder="1"/>
    <xf numFmtId="0" fontId="0" fillId="0" borderId="0" xfId="0" applyBorder="1"/>
    <xf numFmtId="0" fontId="0" fillId="0" borderId="5" xfId="0" applyBorder="1"/>
    <xf numFmtId="164" fontId="0" fillId="0" borderId="4" xfId="0" applyNumberFormat="1" applyBorder="1" applyAlignment="1">
      <alignment wrapText="1"/>
    </xf>
    <xf numFmtId="44" fontId="0" fillId="0" borderId="5" xfId="0" applyNumberFormat="1" applyBorder="1"/>
    <xf numFmtId="0" fontId="0" fillId="0" borderId="6" xfId="0" applyBorder="1"/>
    <xf numFmtId="44" fontId="0" fillId="0" borderId="7" xfId="0" applyNumberFormat="1" applyBorder="1"/>
    <xf numFmtId="44" fontId="0" fillId="0" borderId="8" xfId="0" applyNumberFormat="1" applyBorder="1"/>
    <xf numFmtId="164" fontId="0" fillId="2" borderId="0" xfId="0" applyNumberFormat="1" applyFill="1"/>
    <xf numFmtId="44" fontId="0" fillId="0" borderId="0" xfId="0" applyNumberFormat="1" applyFill="1" applyBorder="1"/>
    <xf numFmtId="0" fontId="0" fillId="0" borderId="16" xfId="0" applyBorder="1"/>
    <xf numFmtId="0" fontId="0" fillId="0" borderId="17" xfId="0" applyBorder="1"/>
    <xf numFmtId="44" fontId="0" fillId="0" borderId="18" xfId="0" applyNumberFormat="1" applyBorder="1"/>
    <xf numFmtId="164" fontId="0" fillId="2" borderId="0" xfId="0" applyNumberFormat="1" applyFill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20322-79B8-4D47-AECD-4B3D20FDECFC}">
  <dimension ref="B1:F18"/>
  <sheetViews>
    <sheetView tabSelected="1" workbookViewId="0">
      <selection activeCell="C4" sqref="C4"/>
    </sheetView>
  </sheetViews>
  <sheetFormatPr defaultRowHeight="14.4" x14ac:dyDescent="0.3"/>
  <cols>
    <col min="2" max="2" width="18.6640625" customWidth="1"/>
    <col min="3" max="3" width="16.88671875" customWidth="1"/>
    <col min="4" max="4" width="15.33203125" customWidth="1"/>
    <col min="5" max="5" width="15.6640625" customWidth="1"/>
    <col min="6" max="6" width="19.77734375" customWidth="1"/>
  </cols>
  <sheetData>
    <row r="1" spans="2:6" ht="15" thickBot="1" x14ac:dyDescent="0.35"/>
    <row r="2" spans="2:6" x14ac:dyDescent="0.3">
      <c r="B2" s="7"/>
      <c r="C2" s="26">
        <v>43831</v>
      </c>
      <c r="D2" s="26">
        <v>44197</v>
      </c>
      <c r="E2" s="27">
        <v>44562</v>
      </c>
      <c r="F2" s="1"/>
    </row>
    <row r="3" spans="2:6" x14ac:dyDescent="0.3">
      <c r="B3" s="28" t="s">
        <v>1</v>
      </c>
      <c r="C3" s="38">
        <f>-C18</f>
        <v>-1548403.5</v>
      </c>
      <c r="D3" s="30"/>
      <c r="E3" s="31"/>
    </row>
    <row r="4" spans="2:6" x14ac:dyDescent="0.3">
      <c r="B4" s="28" t="s">
        <v>2</v>
      </c>
      <c r="C4" s="29">
        <f>-(41017+0.055*(C18-1013000))</f>
        <v>-70464.192500000005</v>
      </c>
      <c r="D4" s="30"/>
      <c r="E4" s="31"/>
    </row>
    <row r="5" spans="2:6" x14ac:dyDescent="0.3">
      <c r="B5" s="28" t="s">
        <v>3</v>
      </c>
      <c r="C5" s="30"/>
      <c r="D5" s="29">
        <f>-'Cash Flow'!C17*'Unit Mix'!G8</f>
        <v>-3743019.9999999995</v>
      </c>
      <c r="E5" s="31"/>
    </row>
    <row r="6" spans="2:6" ht="28.8" x14ac:dyDescent="0.3">
      <c r="B6" s="32" t="s">
        <v>29</v>
      </c>
      <c r="C6" s="30"/>
      <c r="D6" s="29">
        <f>D5*0.15</f>
        <v>-561452.99999999988</v>
      </c>
      <c r="E6" s="31"/>
    </row>
    <row r="7" spans="2:6" x14ac:dyDescent="0.3">
      <c r="B7" s="28" t="s">
        <v>13</v>
      </c>
      <c r="C7" s="30"/>
      <c r="D7" s="30"/>
      <c r="E7" s="33">
        <f>'Sale Prices'!G4*'Unit Mix'!C4*'Unit Mix'!E4</f>
        <v>3654372.2943722946</v>
      </c>
    </row>
    <row r="8" spans="2:6" x14ac:dyDescent="0.3">
      <c r="B8" s="28" t="s">
        <v>14</v>
      </c>
      <c r="C8" s="30"/>
      <c r="D8" s="30"/>
      <c r="E8" s="33">
        <f>'Sale Prices'!G6*'Unit Mix'!C5*'Unit Mix'!E5</f>
        <v>2020748.7684729064</v>
      </c>
    </row>
    <row r="9" spans="2:6" x14ac:dyDescent="0.3">
      <c r="B9" s="39" t="s">
        <v>15</v>
      </c>
      <c r="C9" s="40"/>
      <c r="D9" s="40"/>
      <c r="E9" s="41">
        <f>'Sale Prices'!G8*'Unit Mix'!C6*'Unit Mix'!E6</f>
        <v>1044404.0490447675</v>
      </c>
    </row>
    <row r="10" spans="2:6" x14ac:dyDescent="0.3">
      <c r="B10" s="28" t="s">
        <v>0</v>
      </c>
      <c r="C10" s="29">
        <f>SUM(C3:C9)</f>
        <v>-1618867.6924999999</v>
      </c>
      <c r="D10" s="29">
        <f>SUM(D3:D9)</f>
        <v>-4304472.9999999991</v>
      </c>
      <c r="E10" s="33">
        <f>SUM(E3:E9)</f>
        <v>6719525.1118899686</v>
      </c>
    </row>
    <row r="11" spans="2:6" ht="15" thickBot="1" x14ac:dyDescent="0.35">
      <c r="B11" s="34" t="s">
        <v>27</v>
      </c>
      <c r="C11" s="35">
        <f>C10</f>
        <v>-1618867.6924999999</v>
      </c>
      <c r="D11" s="35">
        <f>C11+D10</f>
        <v>-5923340.692499999</v>
      </c>
      <c r="E11" s="36">
        <f>D11+E10</f>
        <v>796184.41938996967</v>
      </c>
    </row>
    <row r="13" spans="2:6" x14ac:dyDescent="0.3">
      <c r="B13" t="s">
        <v>26</v>
      </c>
      <c r="C13" s="2">
        <f>SUM(C10:E10)</f>
        <v>796184.41938996967</v>
      </c>
    </row>
    <row r="14" spans="2:6" x14ac:dyDescent="0.3">
      <c r="B14" t="s">
        <v>25</v>
      </c>
      <c r="C14" s="6">
        <f>IRR(C10:E10)</f>
        <v>0.10327454927136737</v>
      </c>
    </row>
    <row r="15" spans="2:6" x14ac:dyDescent="0.3">
      <c r="B15" t="s">
        <v>30</v>
      </c>
      <c r="C15" s="2">
        <f>MIN(C11:E11)</f>
        <v>-5923340.692499999</v>
      </c>
    </row>
    <row r="17" spans="2:4" ht="28.8" x14ac:dyDescent="0.3">
      <c r="B17" s="5" t="s">
        <v>31</v>
      </c>
      <c r="C17" s="42">
        <v>2060</v>
      </c>
      <c r="D17" s="43" t="s">
        <v>28</v>
      </c>
    </row>
    <row r="18" spans="2:4" x14ac:dyDescent="0.3">
      <c r="B18" t="s">
        <v>1</v>
      </c>
      <c r="C18" s="37">
        <f>1189.25*1302</f>
        <v>1548403.5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0484-3DEE-4568-B880-C60417156056}">
  <dimension ref="B2:K8"/>
  <sheetViews>
    <sheetView workbookViewId="0">
      <selection activeCell="D28" sqref="D28"/>
    </sheetView>
  </sheetViews>
  <sheetFormatPr defaultRowHeight="14.4" x14ac:dyDescent="0.3"/>
  <cols>
    <col min="3" max="3" width="11.33203125" customWidth="1"/>
    <col min="4" max="4" width="12.21875" customWidth="1"/>
    <col min="5" max="5" width="11.44140625" customWidth="1"/>
  </cols>
  <sheetData>
    <row r="2" spans="2:11" x14ac:dyDescent="0.3">
      <c r="J2" t="s">
        <v>4</v>
      </c>
      <c r="K2" s="3" t="s">
        <v>5</v>
      </c>
    </row>
    <row r="3" spans="2:11" ht="28.8" x14ac:dyDescent="0.3">
      <c r="C3" s="4" t="s">
        <v>6</v>
      </c>
      <c r="D3" s="4" t="s">
        <v>7</v>
      </c>
      <c r="E3" s="5" t="s">
        <v>8</v>
      </c>
      <c r="F3" s="5" t="s">
        <v>9</v>
      </c>
      <c r="G3" t="s">
        <v>10</v>
      </c>
    </row>
    <row r="4" spans="2:11" x14ac:dyDescent="0.3">
      <c r="C4" s="3">
        <v>8</v>
      </c>
      <c r="D4">
        <v>2</v>
      </c>
      <c r="E4">
        <v>80</v>
      </c>
      <c r="G4">
        <f>C4*(E4+F4)</f>
        <v>640</v>
      </c>
      <c r="J4" s="5"/>
    </row>
    <row r="5" spans="2:11" x14ac:dyDescent="0.3">
      <c r="C5" s="3">
        <v>6</v>
      </c>
      <c r="D5">
        <v>3</v>
      </c>
      <c r="E5">
        <v>110</v>
      </c>
      <c r="G5">
        <f t="shared" ref="G5:G6" si="0">C5*(E5+F5)</f>
        <v>660</v>
      </c>
    </row>
    <row r="6" spans="2:11" x14ac:dyDescent="0.3">
      <c r="C6" s="3">
        <v>2</v>
      </c>
      <c r="D6">
        <v>4</v>
      </c>
      <c r="E6">
        <v>140</v>
      </c>
      <c r="G6">
        <f t="shared" si="0"/>
        <v>280</v>
      </c>
    </row>
    <row r="7" spans="2:11" x14ac:dyDescent="0.3">
      <c r="B7" t="s">
        <v>11</v>
      </c>
      <c r="C7">
        <f>SUM(C4:C6)</f>
        <v>16</v>
      </c>
      <c r="G7">
        <f>SUM(G4:G6)</f>
        <v>1580</v>
      </c>
    </row>
    <row r="8" spans="2:11" x14ac:dyDescent="0.3">
      <c r="B8" t="s">
        <v>12</v>
      </c>
      <c r="G8">
        <f>G7*(1+H8)</f>
        <v>1816.9999999999998</v>
      </c>
      <c r="H8" s="6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B0C5-04BF-4F2C-8D82-DD85CF90D5C0}">
  <dimension ref="B2:G9"/>
  <sheetViews>
    <sheetView workbookViewId="0">
      <selection activeCell="B2" sqref="B2"/>
    </sheetView>
  </sheetViews>
  <sheetFormatPr defaultRowHeight="14.4" x14ac:dyDescent="0.3"/>
  <cols>
    <col min="2" max="2" width="11.77734375" customWidth="1"/>
    <col min="3" max="3" width="14" customWidth="1"/>
    <col min="4" max="4" width="10.21875" customWidth="1"/>
    <col min="5" max="5" width="11.88671875" customWidth="1"/>
    <col min="6" max="7" width="12.88671875" customWidth="1"/>
  </cols>
  <sheetData>
    <row r="2" spans="2:7" ht="15" thickBot="1" x14ac:dyDescent="0.35"/>
    <row r="3" spans="2:7" ht="28.2" thickBot="1" x14ac:dyDescent="0.35">
      <c r="B3" s="7"/>
      <c r="C3" s="8"/>
      <c r="D3" s="17" t="s">
        <v>19</v>
      </c>
      <c r="E3" s="17" t="s">
        <v>16</v>
      </c>
      <c r="F3" s="17" t="s">
        <v>17</v>
      </c>
      <c r="G3" s="18" t="s">
        <v>18</v>
      </c>
    </row>
    <row r="4" spans="2:7" x14ac:dyDescent="0.3">
      <c r="B4" s="9" t="s">
        <v>20</v>
      </c>
      <c r="C4" s="10" t="s">
        <v>21</v>
      </c>
      <c r="D4" s="20">
        <v>580000</v>
      </c>
      <c r="E4" s="21">
        <v>520000</v>
      </c>
      <c r="F4" s="21">
        <v>470000</v>
      </c>
      <c r="G4" s="19">
        <f>(D4/D5+E4/E5+F4/F5)/3</f>
        <v>5709.9567099567103</v>
      </c>
    </row>
    <row r="5" spans="2:7" ht="15" thickBot="1" x14ac:dyDescent="0.35">
      <c r="B5" s="11"/>
      <c r="C5" s="12" t="s">
        <v>22</v>
      </c>
      <c r="D5" s="22">
        <v>87</v>
      </c>
      <c r="E5" s="23">
        <v>84</v>
      </c>
      <c r="F5" s="23">
        <v>110</v>
      </c>
      <c r="G5" s="13"/>
    </row>
    <row r="6" spans="2:7" x14ac:dyDescent="0.3">
      <c r="B6" s="14" t="s">
        <v>23</v>
      </c>
      <c r="C6" s="15" t="s">
        <v>21</v>
      </c>
      <c r="D6" s="24">
        <v>575000</v>
      </c>
      <c r="E6" s="25">
        <v>640000</v>
      </c>
      <c r="F6" s="25">
        <v>480000</v>
      </c>
      <c r="G6" s="19">
        <f>(D6/D7+E6/E7+F6/F7)/3</f>
        <v>3061.7405582922825</v>
      </c>
    </row>
    <row r="7" spans="2:7" ht="15" thickBot="1" x14ac:dyDescent="0.35">
      <c r="B7" s="14"/>
      <c r="C7" s="15" t="s">
        <v>22</v>
      </c>
      <c r="D7" s="24">
        <v>203</v>
      </c>
      <c r="E7" s="25">
        <v>203</v>
      </c>
      <c r="F7" s="25">
        <v>150</v>
      </c>
      <c r="G7" s="16"/>
    </row>
    <row r="8" spans="2:7" x14ac:dyDescent="0.3">
      <c r="B8" s="9" t="s">
        <v>24</v>
      </c>
      <c r="C8" s="10" t="s">
        <v>21</v>
      </c>
      <c r="D8" s="20">
        <v>380000</v>
      </c>
      <c r="E8" s="21">
        <v>790000</v>
      </c>
      <c r="F8" s="21">
        <v>799000</v>
      </c>
      <c r="G8" s="19">
        <f>(D8/D9+E8/E9+F8/F9)/3</f>
        <v>3730.0144608741698</v>
      </c>
    </row>
    <row r="9" spans="2:7" ht="15" thickBot="1" x14ac:dyDescent="0.35">
      <c r="B9" s="11"/>
      <c r="C9" s="12" t="s">
        <v>22</v>
      </c>
      <c r="D9" s="22">
        <v>160</v>
      </c>
      <c r="E9" s="23">
        <v>196</v>
      </c>
      <c r="F9" s="23">
        <v>167</v>
      </c>
      <c r="G9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Flow</vt:lpstr>
      <vt:lpstr>Unit Mix</vt:lpstr>
      <vt:lpstr>Sale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Scheinberg</dc:creator>
  <cp:lastModifiedBy>Sam Scheinberg</cp:lastModifiedBy>
  <dcterms:created xsi:type="dcterms:W3CDTF">2020-03-14T04:12:46Z</dcterms:created>
  <dcterms:modified xsi:type="dcterms:W3CDTF">2020-03-14T05:00:08Z</dcterms:modified>
</cp:coreProperties>
</file>